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4" activeTab="23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I60" i="69" l="1"/>
  <c r="F60"/>
  <c r="F37"/>
  <c r="I37"/>
  <c r="F22"/>
  <c r="I22"/>
  <c r="I7"/>
  <c r="F7"/>
  <c r="F60" i="71"/>
  <c r="I60"/>
  <c r="F37"/>
  <c r="I37"/>
  <c r="I22"/>
  <c r="F22"/>
  <c r="F7"/>
  <c r="I7"/>
  <c r="F60" i="70"/>
  <c r="I60"/>
  <c r="F37"/>
  <c r="I37"/>
  <c r="F22"/>
  <c r="I22"/>
  <c r="F7"/>
  <c r="I7"/>
</calcChain>
</file>

<file path=xl/sharedStrings.xml><?xml version="1.0" encoding="utf-8"?>
<sst xmlns="http://schemas.openxmlformats.org/spreadsheetml/2006/main" count="2569" uniqueCount="696">
  <si>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</si>
  <si>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</si>
  <si>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</si>
  <si>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</si>
  <si>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</si>
  <si>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</si>
  <si>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</si>
  <si>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</si>
  <si>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</si>
  <si>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</si>
  <si>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</si>
  <si>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</si>
  <si>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</si>
  <si>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</si>
  <si>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</si>
  <si>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</si>
  <si>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</si>
  <si>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</si>
  <si>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</si>
  <si>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</si>
  <si>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</si>
  <si>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</si>
  <si>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</si>
  <si>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</si>
  <si>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</si>
  <si>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</si>
  <si>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</si>
  <si>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</si>
  <si>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</si>
  <si>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</si>
  <si>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</si>
  <si>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</si>
  <si>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</si>
  <si>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</si>
  <si>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</si>
  <si>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</si>
  <si>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</si>
  <si>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</si>
  <si>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</si>
  <si>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</si>
  <si>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</si>
  <si>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</si>
  <si>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</si>
  <si>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</si>
  <si>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</si>
  <si>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</si>
  <si>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</si>
  <si>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</si>
  <si>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</si>
  <si>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</si>
  <si>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</si>
  <si>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</si>
  <si>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</si>
  <si>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</si>
  <si>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</si>
  <si>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</si>
  <si>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</si>
  <si>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</si>
  <si>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</si>
  <si>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</si>
  <si>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</si>
  <si>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</si>
  <si>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</si>
  <si>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</si>
  <si>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АМОКБ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</si>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</sst>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3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  <c r="AH5" s="171" t="s">
        <v>47</v>
      </c>
    </row>
    <row r="6" spans="1:38" s="38" customFormat="1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  <c r="AH6" s="172"/>
    </row>
    <row r="7" spans="1:38" s="38" customFormat="1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  <c r="AH7" s="172"/>
    </row>
    <row r="8" spans="1:38" s="38" customFormat="1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  <c r="AH8" s="173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2142</v>
      </c>
      <c r="E10" s="58">
        <v>0</v>
      </c>
      <c r="F10" s="3">
        <f>D10+E10</f>
        <v>2142</v>
      </c>
      <c r="G10" s="20">
        <f>H10+I10</f>
        <v>3450</v>
      </c>
      <c r="H10" s="58">
        <v>110</v>
      </c>
      <c r="I10" s="58">
        <v>3340</v>
      </c>
      <c r="J10" s="58">
        <v>1016</v>
      </c>
      <c r="K10" s="19">
        <v>3.8</v>
      </c>
      <c r="L10" s="20">
        <f>ROUND(J10*K10,0)</f>
        <v>3861</v>
      </c>
      <c r="M10" s="21">
        <f>F10+G10+L10</f>
        <v>9453</v>
      </c>
      <c r="N10" s="17">
        <v>100</v>
      </c>
      <c r="O10" s="58">
        <v>0</v>
      </c>
      <c r="P10" s="3">
        <f>N10+O10</f>
        <v>100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100</v>
      </c>
      <c r="X10" s="22">
        <f>D10+N10</f>
        <v>2242</v>
      </c>
      <c r="Y10" s="20">
        <f>E10+O10</f>
        <v>0</v>
      </c>
      <c r="Z10" s="20">
        <f>F10+P10</f>
        <v>2242</v>
      </c>
      <c r="AA10" s="20">
        <f>G10+Q10</f>
        <v>3450</v>
      </c>
      <c r="AB10" s="20">
        <f>H10+R10</f>
        <v>110</v>
      </c>
      <c r="AC10" s="20">
        <f>I10+S10</f>
        <v>3340</v>
      </c>
      <c r="AD10" s="20">
        <f>J10+T10</f>
        <v>1016</v>
      </c>
      <c r="AE10" s="20">
        <f>L10+V10</f>
        <v>3861</v>
      </c>
      <c r="AF10" s="20">
        <f>M10+W10</f>
        <v>9553</v>
      </c>
      <c r="AG10" s="86">
        <v>5282</v>
      </c>
      <c r="AH10" s="87">
        <f>IFERROR(ROUND(AF10/AG10,0),"")</f>
        <v>2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3030</v>
      </c>
      <c r="H11" s="58">
        <v>180</v>
      </c>
      <c r="I11" s="58">
        <v>2850</v>
      </c>
      <c r="J11" s="58">
        <v>500</v>
      </c>
      <c r="K11" s="23">
        <v>2.6</v>
      </c>
      <c r="L11" s="26">
        <f>ROUND(J11*K11,0)</f>
        <v>1300</v>
      </c>
      <c r="M11" s="27">
        <f>F11+G11+L11</f>
        <v>4330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3030</v>
      </c>
      <c r="AB11" s="26">
        <f>H11+R11</f>
        <v>180</v>
      </c>
      <c r="AC11" s="26">
        <f>I11+S11</f>
        <v>2850</v>
      </c>
      <c r="AD11" s="26">
        <f>J11+T11</f>
        <v>500</v>
      </c>
      <c r="AE11" s="26">
        <f>L11+V11</f>
        <v>1300</v>
      </c>
      <c r="AF11" s="26">
        <f>M11+W11</f>
        <v>4330</v>
      </c>
      <c r="AG11" s="88">
        <v>3450</v>
      </c>
      <c r="AH11" s="89">
        <f>IFERROR(ROUND(AF11/AG11,0),"")</f>
        <v>1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 s="89">
        <f>IFERROR(ROUND(AF12/AG12,0),"")</f>
        <v>0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3290</v>
      </c>
      <c r="H13" s="58">
        <v>100</v>
      </c>
      <c r="I13" s="58">
        <v>3190</v>
      </c>
      <c r="J13" s="58">
        <v>1000</v>
      </c>
      <c r="K13" s="23">
        <v>2.2000000000000002</v>
      </c>
      <c r="L13" s="26">
        <f>ROUND(J13*K13,0)</f>
        <v>2200</v>
      </c>
      <c r="M13" s="27">
        <f>F13+G13+L13</f>
        <v>5490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3290</v>
      </c>
      <c r="AB13" s="26">
        <f>H13+R13</f>
        <v>100</v>
      </c>
      <c r="AC13" s="26">
        <f>I13+S13</f>
        <v>3190</v>
      </c>
      <c r="AD13" s="26">
        <f>J13+T13</f>
        <v>1000</v>
      </c>
      <c r="AE13" s="26">
        <f>L13+V13</f>
        <v>2200</v>
      </c>
      <c r="AF13" s="26">
        <f>M13+W13</f>
        <v>5490</v>
      </c>
      <c r="AG13" s="88">
        <v>4313</v>
      </c>
      <c r="AH13" s="89">
        <f>IFERROR(ROUND(AF13/AG13,0),"")</f>
        <v>1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3290</v>
      </c>
      <c r="H14" s="58">
        <v>100</v>
      </c>
      <c r="I14" s="58">
        <v>3190</v>
      </c>
      <c r="J14" s="58">
        <v>1244</v>
      </c>
      <c r="K14" s="23">
        <v>2.1</v>
      </c>
      <c r="L14" s="26">
        <f>ROUND(J14*K14,0)</f>
        <v>2612</v>
      </c>
      <c r="M14" s="27">
        <f>F14+G14+L14</f>
        <v>5902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3290</v>
      </c>
      <c r="AB14" s="26">
        <f>H14+R14</f>
        <v>100</v>
      </c>
      <c r="AC14" s="26">
        <f>I14+S14</f>
        <v>3190</v>
      </c>
      <c r="AD14" s="26">
        <f>J14+T14</f>
        <v>1244</v>
      </c>
      <c r="AE14" s="26">
        <f>L14+V14</f>
        <v>2612</v>
      </c>
      <c r="AF14" s="26">
        <f>M14+W14</f>
        <v>5902</v>
      </c>
      <c r="AG14" s="88">
        <v>3779</v>
      </c>
      <c r="AH14" s="89">
        <f>IFERROR(ROUND(AF14/AG14,0),"")</f>
        <v>2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s="89" t="str">
        <f>IFERROR(ROUND(AF15/AG15,0),"")</f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 s="89">
        <f>IFERROR(ROUND(AF16/AG16,0),"")</f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 s="89">
        <f>IFERROR(ROUND(AF17/AG17,0),"")</f>
        <v>0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1860</v>
      </c>
      <c r="H18" s="58">
        <v>10</v>
      </c>
      <c r="I18" s="58">
        <v>1850</v>
      </c>
      <c r="J18" s="58">
        <v>500</v>
      </c>
      <c r="K18" s="23">
        <v>2</v>
      </c>
      <c r="L18" s="26">
        <f>ROUND(J18*K18,0)</f>
        <v>1000</v>
      </c>
      <c r="M18" s="27">
        <f>F18+G18+L18</f>
        <v>2860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1860</v>
      </c>
      <c r="AB18" s="26">
        <f>H18+R18</f>
        <v>10</v>
      </c>
      <c r="AC18" s="26">
        <f>I18+S18</f>
        <v>1850</v>
      </c>
      <c r="AD18" s="26">
        <f>J18+T18</f>
        <v>500</v>
      </c>
      <c r="AE18" s="26">
        <f>L18+V18</f>
        <v>1000</v>
      </c>
      <c r="AF18" s="26">
        <f>M18+W18</f>
        <v>2860</v>
      </c>
      <c r="AG18" s="88">
        <v>0</v>
      </c>
      <c r="AH18" s="89" t="str">
        <f>IFERROR(ROUND(AF18/AG18,0),"")</f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 s="89">
        <f>IFERROR(ROUND(AF19/AG19,0),"")</f>
        <v>0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100</v>
      </c>
      <c r="E20" s="59">
        <v>0</v>
      </c>
      <c r="F20" s="3">
        <f>D20+E20</f>
        <v>100</v>
      </c>
      <c r="G20" s="20">
        <f>H20+I20</f>
        <v>4380</v>
      </c>
      <c r="H20" s="58">
        <v>60</v>
      </c>
      <c r="I20" s="58">
        <v>4320</v>
      </c>
      <c r="J20" s="58">
        <v>520</v>
      </c>
      <c r="K20" s="23">
        <v>3.1</v>
      </c>
      <c r="L20" s="26">
        <f>ROUND(J20*K20,0)</f>
        <v>1612</v>
      </c>
      <c r="M20" s="27">
        <f>F20+G20+L20</f>
        <v>6092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100</v>
      </c>
      <c r="Y20" s="26">
        <f>E20+O20</f>
        <v>0</v>
      </c>
      <c r="Z20" s="26">
        <f>F20+P20</f>
        <v>100</v>
      </c>
      <c r="AA20" s="26">
        <f>G20+Q20</f>
        <v>4380</v>
      </c>
      <c r="AB20" s="26">
        <f>H20+R20</f>
        <v>60</v>
      </c>
      <c r="AC20" s="26">
        <f>I20+S20</f>
        <v>4320</v>
      </c>
      <c r="AD20" s="26">
        <f>J20+T20</f>
        <v>520</v>
      </c>
      <c r="AE20" s="26">
        <f>L20+V20</f>
        <v>1612</v>
      </c>
      <c r="AF20" s="26">
        <f>M20+W20</f>
        <v>6092</v>
      </c>
      <c r="AG20" s="88">
        <v>4470</v>
      </c>
      <c r="AH20" s="89">
        <f>IFERROR(ROUND(AF20/AG20,0),"")</f>
        <v>1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 s="89">
        <f>IFERROR(ROUND(AF21/AG21,0),"")</f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 s="89">
        <f>IFERROR(ROUND(AF22/AG22,0),"")</f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 s="89">
        <f>IFERROR(ROUND(AF23/AG23,0),"")</f>
        <v>0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430</v>
      </c>
      <c r="E24" s="59">
        <v>0</v>
      </c>
      <c r="F24" s="3">
        <f>D24+E24</f>
        <v>430</v>
      </c>
      <c r="G24" s="20">
        <f>H24+I24</f>
        <v>2850</v>
      </c>
      <c r="H24" s="58">
        <v>50</v>
      </c>
      <c r="I24" s="58">
        <v>2800</v>
      </c>
      <c r="J24" s="58">
        <v>370</v>
      </c>
      <c r="K24" s="23">
        <v>2.2000000000000002</v>
      </c>
      <c r="L24" s="26">
        <f>ROUND(J24*K24,0)</f>
        <v>814</v>
      </c>
      <c r="M24" s="27">
        <f>F24+G24+L24</f>
        <v>4094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430</v>
      </c>
      <c r="Y24" s="26">
        <f>E24+O24</f>
        <v>0</v>
      </c>
      <c r="Z24" s="26">
        <f>F24+P24</f>
        <v>430</v>
      </c>
      <c r="AA24" s="26">
        <f>G24+Q24</f>
        <v>2850</v>
      </c>
      <c r="AB24" s="26">
        <f>H24+R24</f>
        <v>50</v>
      </c>
      <c r="AC24" s="26">
        <f>I24+S24</f>
        <v>2800</v>
      </c>
      <c r="AD24" s="26">
        <f>J24+T24</f>
        <v>370</v>
      </c>
      <c r="AE24" s="26">
        <f>L24+V24</f>
        <v>814</v>
      </c>
      <c r="AF24" s="26">
        <f>M24+W24</f>
        <v>4094</v>
      </c>
      <c r="AG24" s="88">
        <v>2200</v>
      </c>
      <c r="AH24" s="89">
        <f>IFERROR(ROUND(AF24/AG24,0),"")</f>
        <v>2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300</v>
      </c>
      <c r="E25" s="59">
        <v>0</v>
      </c>
      <c r="F25" s="3">
        <f>D25+E25</f>
        <v>300</v>
      </c>
      <c r="G25" s="20">
        <f>H25+I25</f>
        <v>3710</v>
      </c>
      <c r="H25" s="58">
        <v>60</v>
      </c>
      <c r="I25" s="58">
        <v>3650</v>
      </c>
      <c r="J25" s="58">
        <v>700</v>
      </c>
      <c r="K25" s="23">
        <v>2.9</v>
      </c>
      <c r="L25" s="26">
        <f>ROUND(J25*K25,0)</f>
        <v>2030</v>
      </c>
      <c r="M25" s="27">
        <f>F25+G25+L25</f>
        <v>6040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300</v>
      </c>
      <c r="Y25" s="26">
        <f>E25+O25</f>
        <v>0</v>
      </c>
      <c r="Z25" s="26">
        <f>F25+P25</f>
        <v>300</v>
      </c>
      <c r="AA25" s="26">
        <f>G25+Q25</f>
        <v>3710</v>
      </c>
      <c r="AB25" s="26">
        <f>H25+R25</f>
        <v>60</v>
      </c>
      <c r="AC25" s="26">
        <f>I25+S25</f>
        <v>3650</v>
      </c>
      <c r="AD25" s="26">
        <f>J25+T25</f>
        <v>700</v>
      </c>
      <c r="AE25" s="26">
        <f>L25+V25</f>
        <v>2030</v>
      </c>
      <c r="AF25" s="26">
        <f>M25+W25</f>
        <v>6040</v>
      </c>
      <c r="AG25" s="88">
        <v>4600</v>
      </c>
      <c r="AH25" s="89">
        <f>IFERROR(ROUND(AF25/AG25,0),"")</f>
        <v>1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1490</v>
      </c>
      <c r="E26" s="59">
        <v>0</v>
      </c>
      <c r="F26" s="3">
        <f>D26+E26</f>
        <v>1490</v>
      </c>
      <c r="G26" s="20">
        <f>H26+I26</f>
        <v>2990</v>
      </c>
      <c r="H26" s="58">
        <v>50</v>
      </c>
      <c r="I26" s="58">
        <v>2940</v>
      </c>
      <c r="J26" s="58">
        <v>420</v>
      </c>
      <c r="K26" s="23">
        <v>2.2999999999999998</v>
      </c>
      <c r="L26" s="26">
        <f>ROUND(J26*K26,0)</f>
        <v>966</v>
      </c>
      <c r="M26" s="27">
        <f>F26+G26+L26</f>
        <v>5446</v>
      </c>
      <c r="N26" s="64">
        <v>10</v>
      </c>
      <c r="O26" s="59">
        <v>0</v>
      </c>
      <c r="P26" s="3">
        <f>N26+O26</f>
        <v>10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10</v>
      </c>
      <c r="X26" s="25">
        <f>D26+N26</f>
        <v>1500</v>
      </c>
      <c r="Y26" s="26">
        <f>E26+O26</f>
        <v>0</v>
      </c>
      <c r="Z26" s="26">
        <f>F26+P26</f>
        <v>1500</v>
      </c>
      <c r="AA26" s="26">
        <f>G26+Q26</f>
        <v>2990</v>
      </c>
      <c r="AB26" s="26">
        <f>H26+R26</f>
        <v>50</v>
      </c>
      <c r="AC26" s="26">
        <f>I26+S26</f>
        <v>2940</v>
      </c>
      <c r="AD26" s="26">
        <f>J26+T26</f>
        <v>420</v>
      </c>
      <c r="AE26" s="26">
        <f>L26+V26</f>
        <v>966</v>
      </c>
      <c r="AF26" s="26">
        <f>M26+W26</f>
        <v>5456</v>
      </c>
      <c r="AG26" s="88">
        <v>2100</v>
      </c>
      <c r="AH26" s="89">
        <f>IFERROR(ROUND(AF26/AG26,0),"")</f>
        <v>3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2110</v>
      </c>
      <c r="H27" s="58">
        <v>60</v>
      </c>
      <c r="I27" s="58">
        <v>2050</v>
      </c>
      <c r="J27" s="58">
        <v>520</v>
      </c>
      <c r="K27" s="23">
        <v>2</v>
      </c>
      <c r="L27" s="26">
        <f>ROUND(J27*K27,0)</f>
        <v>1040</v>
      </c>
      <c r="M27" s="27">
        <f>F27+G27+L27</f>
        <v>3150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2110</v>
      </c>
      <c r="AB27" s="26">
        <f>H27+R27</f>
        <v>60</v>
      </c>
      <c r="AC27" s="26">
        <f>I27+S27</f>
        <v>2050</v>
      </c>
      <c r="AD27" s="26">
        <f>J27+T27</f>
        <v>520</v>
      </c>
      <c r="AE27" s="26">
        <f>L27+V27</f>
        <v>1040</v>
      </c>
      <c r="AF27" s="26">
        <f>M27+W27</f>
        <v>3150</v>
      </c>
      <c r="AG27" s="88">
        <v>2231</v>
      </c>
      <c r="AH27" s="89">
        <f>IFERROR(ROUND(AF27/AG27,0),"")</f>
        <v>1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1255</v>
      </c>
      <c r="H28" s="58">
        <v>0</v>
      </c>
      <c r="I28" s="58">
        <v>1255</v>
      </c>
      <c r="J28" s="58">
        <v>33</v>
      </c>
      <c r="K28" s="23">
        <v>2.5</v>
      </c>
      <c r="L28" s="26">
        <f>ROUND(J28*K28,0)</f>
        <v>83</v>
      </c>
      <c r="M28" s="27">
        <f>F28+G28+L28</f>
        <v>1338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1255</v>
      </c>
      <c r="AB28" s="26">
        <f>H28+R28</f>
        <v>0</v>
      </c>
      <c r="AC28" s="26">
        <f>I28+S28</f>
        <v>1255</v>
      </c>
      <c r="AD28" s="26">
        <f>J28+T28</f>
        <v>33</v>
      </c>
      <c r="AE28" s="26">
        <f>L28+V28</f>
        <v>83</v>
      </c>
      <c r="AF28" s="26">
        <f>M28+W28</f>
        <v>1338</v>
      </c>
      <c r="AG28" s="88">
        <v>3750</v>
      </c>
      <c r="AH28" s="89">
        <f>IFERROR(ROUND(AF28/AG28,0),"")</f>
        <v>0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 s="89">
        <f>IFERROR(ROUND(AF29/AG29,0),"")</f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2600</v>
      </c>
      <c r="E30" s="59">
        <v>0</v>
      </c>
      <c r="F30" s="3">
        <f>D30+E30</f>
        <v>2600</v>
      </c>
      <c r="G30" s="20">
        <f>H30+I30</f>
        <v>2295</v>
      </c>
      <c r="H30" s="58">
        <v>50</v>
      </c>
      <c r="I30" s="58">
        <v>2245</v>
      </c>
      <c r="J30" s="58">
        <v>600</v>
      </c>
      <c r="K30" s="24">
        <v>4.0999999999999996</v>
      </c>
      <c r="L30" s="26">
        <f>ROUND(J30*K30,0)</f>
        <v>2460</v>
      </c>
      <c r="M30" s="27">
        <f>F30+G30+L30</f>
        <v>7355</v>
      </c>
      <c r="N30" s="64">
        <v>100</v>
      </c>
      <c r="O30" s="59">
        <v>0</v>
      </c>
      <c r="P30" s="3">
        <f>N30+O30</f>
        <v>100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100</v>
      </c>
      <c r="X30" s="25">
        <f>D30+N30</f>
        <v>2700</v>
      </c>
      <c r="Y30" s="26">
        <f>E30+O30</f>
        <v>0</v>
      </c>
      <c r="Z30" s="26">
        <f>F30+P30</f>
        <v>2700</v>
      </c>
      <c r="AA30" s="26">
        <f>G30+Q30</f>
        <v>2295</v>
      </c>
      <c r="AB30" s="26">
        <f>H30+R30</f>
        <v>50</v>
      </c>
      <c r="AC30" s="26">
        <f>I30+S30</f>
        <v>2245</v>
      </c>
      <c r="AD30" s="26">
        <f>J30+T30</f>
        <v>600</v>
      </c>
      <c r="AE30" s="26">
        <f>L30+V30</f>
        <v>2460</v>
      </c>
      <c r="AF30" s="26">
        <f>M30+W30</f>
        <v>7455</v>
      </c>
      <c r="AG30" s="88">
        <v>4910</v>
      </c>
      <c r="AH30" s="89">
        <f>IFERROR(ROUND(AF30/AG30,0),"")</f>
        <v>2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 s="89">
        <f>IFERROR(ROUND(AF31/AG31,0),"")</f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1900</v>
      </c>
      <c r="E32" s="59">
        <v>0</v>
      </c>
      <c r="F32" s="3">
        <f>D32+E32</f>
        <v>1900</v>
      </c>
      <c r="G32" s="20">
        <f>H32+I32</f>
        <v>8910</v>
      </c>
      <c r="H32" s="58">
        <v>50</v>
      </c>
      <c r="I32" s="58">
        <v>8860</v>
      </c>
      <c r="J32" s="58">
        <v>1100</v>
      </c>
      <c r="K32" s="24">
        <v>3.8</v>
      </c>
      <c r="L32" s="26">
        <f>ROUND(J32*K32,0)</f>
        <v>4180</v>
      </c>
      <c r="M32" s="27">
        <f>F32+G32+L32</f>
        <v>14990</v>
      </c>
      <c r="N32" s="64">
        <v>100</v>
      </c>
      <c r="O32" s="59">
        <v>0</v>
      </c>
      <c r="P32" s="3">
        <f>N32+O32</f>
        <v>100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100</v>
      </c>
      <c r="X32" s="25">
        <f>D32+N32</f>
        <v>2000</v>
      </c>
      <c r="Y32" s="26">
        <f>E32+O32</f>
        <v>0</v>
      </c>
      <c r="Z32" s="26">
        <f>F32+P32</f>
        <v>2000</v>
      </c>
      <c r="AA32" s="26">
        <f>G32+Q32</f>
        <v>8910</v>
      </c>
      <c r="AB32" s="26">
        <f>H32+R32</f>
        <v>50</v>
      </c>
      <c r="AC32" s="26">
        <f>I32+S32</f>
        <v>8860</v>
      </c>
      <c r="AD32" s="26">
        <f>J32+T32</f>
        <v>1100</v>
      </c>
      <c r="AE32" s="26">
        <f>L32+V32</f>
        <v>4180</v>
      </c>
      <c r="AF32" s="26">
        <f>M32+W32</f>
        <v>15090</v>
      </c>
      <c r="AG32" s="88">
        <v>4870</v>
      </c>
      <c r="AH32" s="89">
        <f>IFERROR(ROUND(AF32/AG32,0),"")</f>
        <v>3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 s="89">
        <f>IFERROR(ROUND(AF33/AG33,0),"")</f>
        <v>0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4010</v>
      </c>
      <c r="H34" s="58">
        <v>50</v>
      </c>
      <c r="I34" s="58">
        <v>3960</v>
      </c>
      <c r="J34" s="58">
        <v>550</v>
      </c>
      <c r="K34" s="23">
        <v>2.5</v>
      </c>
      <c r="L34" s="26">
        <f>ROUND(J34*K34,0)</f>
        <v>1375</v>
      </c>
      <c r="M34" s="27">
        <f>F34+G34+L34</f>
        <v>5385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4010</v>
      </c>
      <c r="AB34" s="26">
        <f>H34+R34</f>
        <v>50</v>
      </c>
      <c r="AC34" s="26">
        <f>I34+S34</f>
        <v>3960</v>
      </c>
      <c r="AD34" s="26">
        <f>J34+T34</f>
        <v>550</v>
      </c>
      <c r="AE34" s="26">
        <f>L34+V34</f>
        <v>1375</v>
      </c>
      <c r="AF34" s="26">
        <f>M34+W34</f>
        <v>5385</v>
      </c>
      <c r="AG34" s="88">
        <v>2724</v>
      </c>
      <c r="AH34" s="89">
        <f>IFERROR(ROUND(AF34/AG34,0),"")</f>
        <v>2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2460</v>
      </c>
      <c r="H35" s="58">
        <v>10</v>
      </c>
      <c r="I35" s="58">
        <v>2450</v>
      </c>
      <c r="J35" s="58">
        <v>180</v>
      </c>
      <c r="K35" s="23">
        <v>2.2000000000000002</v>
      </c>
      <c r="L35" s="26">
        <f>ROUND(J35*K35,0)</f>
        <v>396</v>
      </c>
      <c r="M35" s="27">
        <f>F35+G35+L35</f>
        <v>2856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2460</v>
      </c>
      <c r="AB35" s="26">
        <f>H35+R35</f>
        <v>10</v>
      </c>
      <c r="AC35" s="26">
        <f>I35+S35</f>
        <v>2450</v>
      </c>
      <c r="AD35" s="26">
        <f>J35+T35</f>
        <v>180</v>
      </c>
      <c r="AE35" s="26">
        <f>L35+V35</f>
        <v>396</v>
      </c>
      <c r="AF35" s="26">
        <f>M35+W35</f>
        <v>2856</v>
      </c>
      <c r="AG35" s="88">
        <v>3888</v>
      </c>
      <c r="AH35" s="89">
        <f>IFERROR(ROUND(AF35/AG35,0),"")</f>
        <v>1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500</v>
      </c>
      <c r="E36" s="59">
        <v>0</v>
      </c>
      <c r="F36" s="3">
        <f>D36+E36</f>
        <v>500</v>
      </c>
      <c r="G36" s="20">
        <f>H36+I36</f>
        <v>4390</v>
      </c>
      <c r="H36" s="58">
        <v>50</v>
      </c>
      <c r="I36" s="58">
        <v>4340</v>
      </c>
      <c r="J36" s="58">
        <v>900</v>
      </c>
      <c r="K36" s="23">
        <v>2.1</v>
      </c>
      <c r="L36" s="26">
        <f>ROUND(J36*K36,0)</f>
        <v>1890</v>
      </c>
      <c r="M36" s="27">
        <f>F36+G36+L36</f>
        <v>6780</v>
      </c>
      <c r="N36" s="64">
        <v>20</v>
      </c>
      <c r="O36" s="59">
        <v>0</v>
      </c>
      <c r="P36" s="3">
        <f>N36+O36</f>
        <v>20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20</v>
      </c>
      <c r="X36" s="25">
        <f>D36+N36</f>
        <v>520</v>
      </c>
      <c r="Y36" s="26">
        <f>E36+O36</f>
        <v>0</v>
      </c>
      <c r="Z36" s="26">
        <f>F36+P36</f>
        <v>520</v>
      </c>
      <c r="AA36" s="26">
        <f>G36+Q36</f>
        <v>4390</v>
      </c>
      <c r="AB36" s="26">
        <f>H36+R36</f>
        <v>50</v>
      </c>
      <c r="AC36" s="26">
        <f>I36+S36</f>
        <v>4340</v>
      </c>
      <c r="AD36" s="26">
        <f>J36+T36</f>
        <v>900</v>
      </c>
      <c r="AE36" s="26">
        <f>L36+V36</f>
        <v>1890</v>
      </c>
      <c r="AF36" s="26">
        <f>M36+W36</f>
        <v>6800</v>
      </c>
      <c r="AG36" s="88">
        <v>2500</v>
      </c>
      <c r="AH36" s="89">
        <f>IFERROR(ROUND(AF36/AG36,0),"")</f>
        <v>3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 s="89">
        <f>IFERROR(ROUND(AF37/AG37,0),"")</f>
        <v>0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 s="89">
        <f>IFERROR(ROUND(AF38/AG38,0),"")</f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1100</v>
      </c>
      <c r="E39" s="5">
        <v>0</v>
      </c>
      <c r="F39" s="57">
        <f>D39+E39</f>
        <v>1100</v>
      </c>
      <c r="G39" s="20">
        <f>H39+I39</f>
        <v>3290</v>
      </c>
      <c r="H39" s="5">
        <v>40</v>
      </c>
      <c r="I39" s="5">
        <v>3250</v>
      </c>
      <c r="J39" s="5">
        <v>380</v>
      </c>
      <c r="K39" s="23">
        <v>2.7</v>
      </c>
      <c r="L39" s="26">
        <f>ROUND(J39*K39,0)</f>
        <v>1026</v>
      </c>
      <c r="M39" s="27">
        <f>F39+G39+L39</f>
        <v>5416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1100</v>
      </c>
      <c r="Y39" s="26">
        <f>E39+O39</f>
        <v>0</v>
      </c>
      <c r="Z39" s="26">
        <f>F39+P39</f>
        <v>1100</v>
      </c>
      <c r="AA39" s="26">
        <f>G39+Q39</f>
        <v>3290</v>
      </c>
      <c r="AB39" s="26">
        <f>H39+R39</f>
        <v>40</v>
      </c>
      <c r="AC39" s="26">
        <f>I39+S39</f>
        <v>3250</v>
      </c>
      <c r="AD39" s="26">
        <f>J39+T39</f>
        <v>380</v>
      </c>
      <c r="AE39" s="26">
        <f>L39+V39</f>
        <v>1026</v>
      </c>
      <c r="AF39" s="26">
        <f>M39+W39</f>
        <v>5416</v>
      </c>
      <c r="AG39" s="88">
        <v>4670</v>
      </c>
      <c r="AH39" s="89">
        <f>IFERROR(ROUND(AF39/AG39,0),"")</f>
        <v>1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20</v>
      </c>
      <c r="E40" s="59">
        <v>0</v>
      </c>
      <c r="F40" s="3">
        <f>D40+E40</f>
        <v>20</v>
      </c>
      <c r="G40" s="20">
        <f>H40+I40</f>
        <v>1020</v>
      </c>
      <c r="H40" s="58">
        <v>10</v>
      </c>
      <c r="I40" s="58">
        <v>1010</v>
      </c>
      <c r="J40" s="58">
        <v>90</v>
      </c>
      <c r="K40" s="23">
        <v>2</v>
      </c>
      <c r="L40" s="26">
        <f>ROUND(J40*K40,0)</f>
        <v>180</v>
      </c>
      <c r="M40" s="27">
        <f>F40+G40+L40</f>
        <v>1220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20</v>
      </c>
      <c r="Y40" s="26">
        <f>E40+O40</f>
        <v>0</v>
      </c>
      <c r="Z40" s="26">
        <f>F40+P40</f>
        <v>20</v>
      </c>
      <c r="AA40" s="26">
        <f>G40+Q40</f>
        <v>1020</v>
      </c>
      <c r="AB40" s="26">
        <f>H40+R40</f>
        <v>10</v>
      </c>
      <c r="AC40" s="26">
        <f>I40+S40</f>
        <v>1010</v>
      </c>
      <c r="AD40" s="26">
        <f>J40+T40</f>
        <v>90</v>
      </c>
      <c r="AE40" s="26">
        <f>L40+V40</f>
        <v>180</v>
      </c>
      <c r="AF40" s="26">
        <f>M40+W40</f>
        <v>1220</v>
      </c>
      <c r="AG40" s="88">
        <v>4670</v>
      </c>
      <c r="AH40" s="89">
        <f>IFERROR(ROUND(AF40/AG40,0),"")</f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2600</v>
      </c>
      <c r="E41" s="59">
        <v>0</v>
      </c>
      <c r="F41" s="3">
        <f>D41+E41</f>
        <v>2600</v>
      </c>
      <c r="G41" s="20">
        <f>H41+I41</f>
        <v>4570</v>
      </c>
      <c r="H41" s="58">
        <v>50</v>
      </c>
      <c r="I41" s="58">
        <v>4520</v>
      </c>
      <c r="J41" s="58">
        <v>240</v>
      </c>
      <c r="K41" s="23">
        <v>2.9</v>
      </c>
      <c r="L41" s="26">
        <f>ROUND(J41*K41,0)</f>
        <v>696</v>
      </c>
      <c r="M41" s="27">
        <f>F41+G41+L41</f>
        <v>7866</v>
      </c>
      <c r="N41" s="64">
        <v>80</v>
      </c>
      <c r="O41" s="59">
        <v>0</v>
      </c>
      <c r="P41" s="3">
        <f>N41+O41</f>
        <v>80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80</v>
      </c>
      <c r="X41" s="25">
        <f>D41+N41</f>
        <v>2680</v>
      </c>
      <c r="Y41" s="26">
        <f>E41+O41</f>
        <v>0</v>
      </c>
      <c r="Z41" s="26">
        <f>F41+P41</f>
        <v>2680</v>
      </c>
      <c r="AA41" s="26">
        <f>G41+Q41</f>
        <v>4570</v>
      </c>
      <c r="AB41" s="26">
        <f>H41+R41</f>
        <v>50</v>
      </c>
      <c r="AC41" s="26">
        <f>I41+S41</f>
        <v>4520</v>
      </c>
      <c r="AD41" s="26">
        <f>J41+T41</f>
        <v>240</v>
      </c>
      <c r="AE41" s="26">
        <f>L41+V41</f>
        <v>696</v>
      </c>
      <c r="AF41" s="26">
        <f>M41+W41</f>
        <v>7946</v>
      </c>
      <c r="AG41" s="88">
        <v>4800</v>
      </c>
      <c r="AH41" s="89">
        <f>IFERROR(ROUND(AF41/AG41,0),"")</f>
        <v>2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705</v>
      </c>
      <c r="E42" s="59">
        <v>0</v>
      </c>
      <c r="F42" s="3">
        <f>D42+E42</f>
        <v>705</v>
      </c>
      <c r="G42" s="20">
        <f>H42+I42</f>
        <v>4090</v>
      </c>
      <c r="H42" s="58">
        <v>50</v>
      </c>
      <c r="I42" s="58">
        <v>4040</v>
      </c>
      <c r="J42" s="58">
        <v>500</v>
      </c>
      <c r="K42" s="23">
        <v>2.6</v>
      </c>
      <c r="L42" s="26">
        <f>ROUND(J42*K42,0)</f>
        <v>1300</v>
      </c>
      <c r="M42" s="27">
        <f>F42+G42+L42</f>
        <v>6095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705</v>
      </c>
      <c r="Y42" s="26">
        <f>E42+O42</f>
        <v>0</v>
      </c>
      <c r="Z42" s="26">
        <f>F42+P42</f>
        <v>705</v>
      </c>
      <c r="AA42" s="26">
        <f>G42+Q42</f>
        <v>4090</v>
      </c>
      <c r="AB42" s="26">
        <f>H42+R42</f>
        <v>50</v>
      </c>
      <c r="AC42" s="26">
        <f>I42+S42</f>
        <v>4040</v>
      </c>
      <c r="AD42" s="26">
        <f>J42+T42</f>
        <v>500</v>
      </c>
      <c r="AE42" s="26">
        <f>L42+V42</f>
        <v>1300</v>
      </c>
      <c r="AF42" s="26">
        <f>M42+W42</f>
        <v>6095</v>
      </c>
      <c r="AG42" s="88">
        <v>4211</v>
      </c>
      <c r="AH42" s="89">
        <f>IFERROR(ROUND(AF42/AG42,0),"")</f>
        <v>1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 s="89">
        <f>IFERROR(ROUND(AF43/AG43,0),"")</f>
        <v>0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1444</v>
      </c>
      <c r="E44" s="59">
        <v>0</v>
      </c>
      <c r="F44" s="3">
        <f>D44+E44</f>
        <v>1444</v>
      </c>
      <c r="G44" s="20">
        <f>H44+I44</f>
        <v>2860</v>
      </c>
      <c r="H44" s="58">
        <v>50</v>
      </c>
      <c r="I44" s="58">
        <v>2810</v>
      </c>
      <c r="J44" s="58">
        <v>380</v>
      </c>
      <c r="K44" s="23">
        <v>3</v>
      </c>
      <c r="L44" s="26">
        <f>ROUND(J44*K44,0)</f>
        <v>1140</v>
      </c>
      <c r="M44" s="27">
        <f>F44+G44+L44</f>
        <v>5444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1444</v>
      </c>
      <c r="Y44" s="26">
        <f>E44+O44</f>
        <v>0</v>
      </c>
      <c r="Z44" s="26">
        <f>F44+P44</f>
        <v>1444</v>
      </c>
      <c r="AA44" s="26">
        <f>G44+Q44</f>
        <v>2860</v>
      </c>
      <c r="AB44" s="26">
        <f>H44+R44</f>
        <v>50</v>
      </c>
      <c r="AC44" s="26">
        <f>I44+S44</f>
        <v>2810</v>
      </c>
      <c r="AD44" s="26">
        <f>J44+T44</f>
        <v>380</v>
      </c>
      <c r="AE44" s="26">
        <f>L44+V44</f>
        <v>1140</v>
      </c>
      <c r="AF44" s="26">
        <f>M44+W44</f>
        <v>5444</v>
      </c>
      <c r="AG44" s="88">
        <v>4900</v>
      </c>
      <c r="AH44" s="89">
        <f>IFERROR(ROUND(AF44/AG44,0),"")</f>
        <v>1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 s="89">
        <f>IFERROR(ROUND(AF45/AG45,0),"")</f>
        <v>0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2900</v>
      </c>
      <c r="E46" s="59">
        <v>0</v>
      </c>
      <c r="F46" s="3">
        <f>D46+E46</f>
        <v>2900</v>
      </c>
      <c r="G46" s="20">
        <f>H46+I46</f>
        <v>600</v>
      </c>
      <c r="H46" s="58">
        <v>10</v>
      </c>
      <c r="I46" s="58">
        <v>590</v>
      </c>
      <c r="J46" s="58">
        <v>0</v>
      </c>
      <c r="K46" s="23">
        <v>2</v>
      </c>
      <c r="L46" s="26">
        <f>ROUND(J46*K46,0)</f>
        <v>0</v>
      </c>
      <c r="M46" s="27">
        <f>F46+G46+L46</f>
        <v>3500</v>
      </c>
      <c r="N46" s="64">
        <v>100</v>
      </c>
      <c r="O46" s="59">
        <v>0</v>
      </c>
      <c r="P46" s="3">
        <f>N46+O46</f>
        <v>100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100</v>
      </c>
      <c r="X46" s="25">
        <f>D46+N46</f>
        <v>3000</v>
      </c>
      <c r="Y46" s="26">
        <f>E46+O46</f>
        <v>0</v>
      </c>
      <c r="Z46" s="26">
        <f>F46+P46</f>
        <v>3000</v>
      </c>
      <c r="AA46" s="26">
        <f>G46+Q46</f>
        <v>600</v>
      </c>
      <c r="AB46" s="26">
        <f>H46+R46</f>
        <v>10</v>
      </c>
      <c r="AC46" s="26">
        <f>I46+S46</f>
        <v>590</v>
      </c>
      <c r="AD46" s="26">
        <f>J46+T46</f>
        <v>0</v>
      </c>
      <c r="AE46" s="26">
        <f>L46+V46</f>
        <v>0</v>
      </c>
      <c r="AF46" s="26">
        <f>M46+W46</f>
        <v>3600</v>
      </c>
      <c r="AG46" s="88">
        <v>2000</v>
      </c>
      <c r="AH46" s="89">
        <f>IFERROR(ROUND(AF46/AG46,0),"")</f>
        <v>2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7425</v>
      </c>
      <c r="H47" s="58">
        <v>65</v>
      </c>
      <c r="I47" s="58">
        <v>7360</v>
      </c>
      <c r="J47" s="58">
        <v>1000</v>
      </c>
      <c r="K47" s="23">
        <v>2.5</v>
      </c>
      <c r="L47" s="26">
        <f>ROUND(J47*K47,0)</f>
        <v>2500</v>
      </c>
      <c r="M47" s="27">
        <f>F47+G47+L47</f>
        <v>9925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7425</v>
      </c>
      <c r="AB47" s="26">
        <f>H47+R47</f>
        <v>65</v>
      </c>
      <c r="AC47" s="26">
        <f>I47+S47</f>
        <v>7360</v>
      </c>
      <c r="AD47" s="26">
        <f>J47+T47</f>
        <v>1000</v>
      </c>
      <c r="AE47" s="26">
        <f>L47+V47</f>
        <v>2500</v>
      </c>
      <c r="AF47" s="26">
        <f>M47+W47</f>
        <v>9925</v>
      </c>
      <c r="AG47" s="88">
        <v>3869</v>
      </c>
      <c r="AH47" s="89">
        <f>IFERROR(ROUND(AF47/AG47,0),"")</f>
        <v>3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 s="89">
        <f>IFERROR(ROUND(AF48/AG48,0),"")</f>
        <v>0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 s="89">
        <f>IFERROR(ROUND(AF49/AG49,0),"")</f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 s="89">
        <f>IFERROR(ROUND(AF50/AG50,0),"")</f>
        <v>0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 s="89">
        <f>IFERROR(ROUND(AF51/AG51,0),"")</f>
        <v>0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>D52+E52</f>
        <v>0</v>
      </c>
      <c r="G52" s="30">
        <f>H52+I52</f>
        <v>0</v>
      </c>
      <c r="H52" s="70">
        <v>0</v>
      </c>
      <c r="I52" s="70">
        <v>0</v>
      </c>
      <c r="J52" s="49">
        <v>0</v>
      </c>
      <c r="K52" s="29">
        <v>0</v>
      </c>
      <c r="L52" s="49">
        <f>ROUND(J52*K52,0)</f>
        <v>0</v>
      </c>
      <c r="M52" s="71">
        <f>F52+G52+L52</f>
        <v>0</v>
      </c>
      <c r="N52" s="68">
        <v>0</v>
      </c>
      <c r="O52" s="6">
        <v>0</v>
      </c>
      <c r="P52" s="69">
        <f>N52+O52</f>
        <v>0</v>
      </c>
      <c r="Q52" s="30">
        <f>R52+S52</f>
        <v>0</v>
      </c>
      <c r="R52" s="70">
        <v>0</v>
      </c>
      <c r="S52" s="70">
        <v>0</v>
      </c>
      <c r="T52" s="49">
        <v>0</v>
      </c>
      <c r="U52" s="29">
        <v>0</v>
      </c>
      <c r="V52" s="49">
        <f>ROUND(T52*U52,0)</f>
        <v>0</v>
      </c>
      <c r="W52" s="72">
        <f>P52+Q52+V52</f>
        <v>0</v>
      </c>
      <c r="X52" s="28">
        <f>D52+N52</f>
        <v>0</v>
      </c>
      <c r="Y52" s="49">
        <f>E52+O52</f>
        <v>0</v>
      </c>
      <c r="Z52" s="49">
        <f>F52+P52</f>
        <v>0</v>
      </c>
      <c r="AA52" s="49">
        <f>G52+Q52</f>
        <v>0</v>
      </c>
      <c r="AB52" s="49">
        <f>H52+R52</f>
        <v>0</v>
      </c>
      <c r="AC52" s="49">
        <f>I52+S52</f>
        <v>0</v>
      </c>
      <c r="AD52" s="49">
        <f>J52+T52</f>
        <v>0</v>
      </c>
      <c r="AE52" s="49">
        <f>L52+V52</f>
        <v>0</v>
      </c>
      <c r="AF52" s="49">
        <f>M52+W52</f>
        <v>0</v>
      </c>
      <c r="AG52" s="90">
        <v>4670</v>
      </c>
      <c r="AH52" s="91">
        <f>IFERROR(ROUND(AF52/AG52,0),"")</f>
        <v>0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>SUM(D10:D52)</f>
        <v>18231</v>
      </c>
      <c r="E53" s="73">
        <f>SUM(E10:E52)</f>
        <v>0</v>
      </c>
      <c r="F53" s="73">
        <f>SUM(F10:F52)</f>
        <v>18231</v>
      </c>
      <c r="G53" s="73">
        <f>SUM(G10:G52)</f>
        <v>78135</v>
      </c>
      <c r="H53" s="73">
        <f>SUM(H10:H52)</f>
        <v>1265</v>
      </c>
      <c r="I53" s="73">
        <f>SUM(I10:I52)</f>
        <v>76870</v>
      </c>
      <c r="J53" s="73">
        <f>SUM(J10:J52)</f>
        <v>12743</v>
      </c>
      <c r="K53" s="31">
        <f>ROUND(L53/J53,0)</f>
        <v>3</v>
      </c>
      <c r="L53" s="73">
        <f>SUM(L10:L52)</f>
        <v>34661</v>
      </c>
      <c r="M53" s="73">
        <f>SUM(M10:M52)</f>
        <v>131027</v>
      </c>
      <c r="N53" s="73">
        <f>SUM(N10:N52)</f>
        <v>510</v>
      </c>
      <c r="O53" s="73">
        <f>SUM(O10:O52)</f>
        <v>0</v>
      </c>
      <c r="P53" s="73">
        <f>SUM(P10:P52)</f>
        <v>510</v>
      </c>
      <c r="Q53" s="73">
        <f>SUM(Q10:Q52)</f>
        <v>0</v>
      </c>
      <c r="R53" s="73">
        <f t="shared" ref="L53:T53" si="0">SUM(R10:R52)</f>
        <v>0</v>
      </c>
      <c r="S53" s="73">
        <f>SUM(S10:S52)</f>
        <v>0</v>
      </c>
      <c r="T53" s="73">
        <f>SUM(T10:T52)</f>
        <v>0</v>
      </c>
      <c r="U53" s="31">
        <f>SUM(U10:U52)</f>
        <v>108.8</v>
      </c>
      <c r="V53" s="73">
        <f>SUM(V10:V52)</f>
        <v>0</v>
      </c>
      <c r="W53" s="73">
        <f>SUM(W10:W52)</f>
        <v>510</v>
      </c>
      <c r="X53" s="73">
        <f>SUM(X10:X52)</f>
        <v>18741</v>
      </c>
      <c r="Y53" s="73">
        <f>SUM(Y10:Y52)</f>
        <v>0</v>
      </c>
      <c r="Z53" s="73">
        <f>SUM(Z10:Z52)</f>
        <v>18741</v>
      </c>
      <c r="AA53" s="73">
        <f>SUM(AA10:AA52)</f>
        <v>78135</v>
      </c>
      <c r="AB53" s="73">
        <f>SUM(AB10:AB52)</f>
        <v>1265</v>
      </c>
      <c r="AC53" s="73">
        <f>SUM(AC10:AC52)</f>
        <v>76870</v>
      </c>
      <c r="AD53" s="73">
        <f>SUM(AD10:AD52)</f>
        <v>12743</v>
      </c>
      <c r="AE53" s="73">
        <f>SUM(AE10:AE52)</f>
        <v>34661</v>
      </c>
      <c r="AF53" s="73">
        <f>SUM(AF10:AF52)</f>
        <v>131537</v>
      </c>
      <c r="AG53" s="73">
        <f>SUM(AG10:AG52)</f>
        <v>164074</v>
      </c>
      <c r="AH53" s="73">
        <f>SUM(AH10:AH52)</f>
        <v>35</v>
      </c>
      <c r="AL53" s="77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2142</v>
      </c>
      <c r="E10" s="58">
        <v>0</v>
      </c>
      <c r="F10" s="3">
        <f>D10+E10</f>
        <v>2142</v>
      </c>
      <c r="G10" s="20">
        <f>H10+I10</f>
        <v>3300</v>
      </c>
      <c r="H10" s="58">
        <v>110</v>
      </c>
      <c r="I10" s="58">
        <v>3190</v>
      </c>
      <c r="J10" s="58">
        <v>1016</v>
      </c>
      <c r="K10" s="19">
        <v>3.8</v>
      </c>
      <c r="L10" s="20">
        <f>ROUND(J10*K10,0)</f>
        <v>3861</v>
      </c>
      <c r="M10" s="21">
        <f>F10+G10+L10</f>
        <v>9303</v>
      </c>
      <c r="N10" s="17">
        <v>100</v>
      </c>
      <c r="O10" s="58">
        <v>0</v>
      </c>
      <c r="P10" s="3">
        <f>N10+O10</f>
        <v>100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100</v>
      </c>
      <c r="X10" s="22">
        <f>D10+N10</f>
        <v>2242</v>
      </c>
      <c r="Y10" s="20">
        <f>E10+O10</f>
        <v>0</v>
      </c>
      <c r="Z10" s="20">
        <f>F10+P10</f>
        <v>2242</v>
      </c>
      <c r="AA10" s="20">
        <f>G10+Q10</f>
        <v>3300</v>
      </c>
      <c r="AB10" s="20">
        <f>H10+R10</f>
        <v>110</v>
      </c>
      <c r="AC10" s="20">
        <f>I10+S10</f>
        <v>3190</v>
      </c>
      <c r="AD10" s="20">
        <f>J10+T10</f>
        <v>1016</v>
      </c>
      <c r="AE10" s="20">
        <f>L10+V10</f>
        <v>3861</v>
      </c>
      <c r="AF10" s="20">
        <f>M10+W10</f>
        <v>9403</v>
      </c>
      <c r="AG10" s="86">
        <v>5282</v>
      </c>
      <c r="AH10">
        <f>IFERROR(ROUND(AF10/AG10,0),"")</f>
        <v>2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2980</v>
      </c>
      <c r="H11" s="58">
        <v>180</v>
      </c>
      <c r="I11" s="58">
        <v>2800</v>
      </c>
      <c r="J11" s="58">
        <v>500</v>
      </c>
      <c r="K11" s="23">
        <v>2.6</v>
      </c>
      <c r="L11" s="26">
        <f>ROUND(J11*K11,0)</f>
        <v>1300</v>
      </c>
      <c r="M11" s="27">
        <f>F11+G11+L11</f>
        <v>4280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2980</v>
      </c>
      <c r="AB11" s="26">
        <f>H11+R11</f>
        <v>180</v>
      </c>
      <c r="AC11" s="26">
        <f>I11+S11</f>
        <v>2800</v>
      </c>
      <c r="AD11" s="26">
        <f>J11+T11</f>
        <v>500</v>
      </c>
      <c r="AE11" s="26">
        <f>L11+V11</f>
        <v>1300</v>
      </c>
      <c r="AF11" s="26">
        <f>M11+W11</f>
        <v>4280</v>
      </c>
      <c r="AG11" s="88">
        <v>3450</v>
      </c>
      <c r="AH11">
        <f>IFERROR(ROUND(AF11/AG11,0),"")</f>
        <v>1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3220</v>
      </c>
      <c r="H13" s="58">
        <v>100</v>
      </c>
      <c r="I13" s="58">
        <v>3120</v>
      </c>
      <c r="J13" s="58">
        <v>1000</v>
      </c>
      <c r="K13" s="23">
        <v>2.2000000000000002</v>
      </c>
      <c r="L13" s="26">
        <f>ROUND(J13*K13,0)</f>
        <v>2200</v>
      </c>
      <c r="M13" s="27">
        <f>F13+G13+L13</f>
        <v>5420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3220</v>
      </c>
      <c r="AB13" s="26">
        <f>H13+R13</f>
        <v>100</v>
      </c>
      <c r="AC13" s="26">
        <f>I13+S13</f>
        <v>3120</v>
      </c>
      <c r="AD13" s="26">
        <f>J13+T13</f>
        <v>1000</v>
      </c>
      <c r="AE13" s="26">
        <f>L13+V13</f>
        <v>2200</v>
      </c>
      <c r="AF13" s="26">
        <f>M13+W13</f>
        <v>5420</v>
      </c>
      <c r="AG13" s="88">
        <v>4313</v>
      </c>
      <c r="AH13">
        <f>IFERROR(ROUND(AF13/AG13,0),"")</f>
        <v>1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3220</v>
      </c>
      <c r="H14" s="58">
        <v>100</v>
      </c>
      <c r="I14" s="58">
        <v>3120</v>
      </c>
      <c r="J14" s="58">
        <v>1244</v>
      </c>
      <c r="K14" s="23">
        <v>2.1</v>
      </c>
      <c r="L14" s="26">
        <f>ROUND(J14*K14,0)</f>
        <v>2612</v>
      </c>
      <c r="M14" s="27">
        <f>F14+G14+L14</f>
        <v>5832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3220</v>
      </c>
      <c r="AB14" s="26">
        <f>H14+R14</f>
        <v>100</v>
      </c>
      <c r="AC14" s="26">
        <f>I14+S14</f>
        <v>3120</v>
      </c>
      <c r="AD14" s="26">
        <f>J14+T14</f>
        <v>1244</v>
      </c>
      <c r="AE14" s="26">
        <f>L14+V14</f>
        <v>2612</v>
      </c>
      <c r="AF14" s="26">
        <f>M14+W14</f>
        <v>5832</v>
      </c>
      <c r="AG14" s="88">
        <v>3779</v>
      </c>
      <c r="AH14">
        <f>IFERROR(ROUND(AF14/AG14,0),"")</f>
        <v>2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1860</v>
      </c>
      <c r="H18" s="58">
        <v>10</v>
      </c>
      <c r="I18" s="58">
        <v>1850</v>
      </c>
      <c r="J18" s="58">
        <v>500</v>
      </c>
      <c r="K18" s="23">
        <v>2</v>
      </c>
      <c r="L18" s="26">
        <f>ROUND(J18*K18,0)</f>
        <v>1000</v>
      </c>
      <c r="M18" s="27">
        <f>F18+G18+L18</f>
        <v>2860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1860</v>
      </c>
      <c r="AB18" s="26">
        <f>H18+R18</f>
        <v>10</v>
      </c>
      <c r="AC18" s="26">
        <f>I18+S18</f>
        <v>1850</v>
      </c>
      <c r="AD18" s="26">
        <f>J18+T18</f>
        <v>500</v>
      </c>
      <c r="AE18" s="26">
        <f>L18+V18</f>
        <v>1000</v>
      </c>
      <c r="AF18" s="26">
        <f>M18+W18</f>
        <v>2860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100</v>
      </c>
      <c r="E20" s="59">
        <v>0</v>
      </c>
      <c r="F20" s="3">
        <f>D20+E20</f>
        <v>100</v>
      </c>
      <c r="G20" s="20">
        <f>H20+I20</f>
        <v>4250</v>
      </c>
      <c r="H20" s="58">
        <v>60</v>
      </c>
      <c r="I20" s="58">
        <v>4190</v>
      </c>
      <c r="J20" s="58">
        <v>520</v>
      </c>
      <c r="K20" s="23">
        <v>3.1</v>
      </c>
      <c r="L20" s="26">
        <f>ROUND(J20*K20,0)</f>
        <v>1612</v>
      </c>
      <c r="M20" s="27">
        <f>F20+G20+L20</f>
        <v>5962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100</v>
      </c>
      <c r="Y20" s="26">
        <f>E20+O20</f>
        <v>0</v>
      </c>
      <c r="Z20" s="26">
        <f>F20+P20</f>
        <v>100</v>
      </c>
      <c r="AA20" s="26">
        <f>G20+Q20</f>
        <v>4250</v>
      </c>
      <c r="AB20" s="26">
        <f>H20+R20</f>
        <v>60</v>
      </c>
      <c r="AC20" s="26">
        <f>I20+S20</f>
        <v>4190</v>
      </c>
      <c r="AD20" s="26">
        <f>J20+T20</f>
        <v>520</v>
      </c>
      <c r="AE20" s="26">
        <f>L20+V20</f>
        <v>1612</v>
      </c>
      <c r="AF20" s="26">
        <f>M20+W20</f>
        <v>5962</v>
      </c>
      <c r="AG20" s="88">
        <v>4470</v>
      </c>
      <c r="AH20">
        <f>IFERROR(ROUND(AF20/AG20,0),"")</f>
        <v>1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430</v>
      </c>
      <c r="E24" s="59">
        <v>0</v>
      </c>
      <c r="F24" s="3">
        <f>D24+E24</f>
        <v>430</v>
      </c>
      <c r="G24" s="20">
        <f>H24+I24</f>
        <v>2850</v>
      </c>
      <c r="H24" s="58">
        <v>50</v>
      </c>
      <c r="I24" s="58">
        <v>2800</v>
      </c>
      <c r="J24" s="58">
        <v>370</v>
      </c>
      <c r="K24" s="23">
        <v>2.2000000000000002</v>
      </c>
      <c r="L24" s="26">
        <f>ROUND(J24*K24,0)</f>
        <v>814</v>
      </c>
      <c r="M24" s="27">
        <f>F24+G24+L24</f>
        <v>4094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430</v>
      </c>
      <c r="Y24" s="26">
        <f>E24+O24</f>
        <v>0</v>
      </c>
      <c r="Z24" s="26">
        <f>F24+P24</f>
        <v>430</v>
      </c>
      <c r="AA24" s="26">
        <f>G24+Q24</f>
        <v>2850</v>
      </c>
      <c r="AB24" s="26">
        <f>H24+R24</f>
        <v>50</v>
      </c>
      <c r="AC24" s="26">
        <f>I24+S24</f>
        <v>2800</v>
      </c>
      <c r="AD24" s="26">
        <f>J24+T24</f>
        <v>370</v>
      </c>
      <c r="AE24" s="26">
        <f>L24+V24</f>
        <v>814</v>
      </c>
      <c r="AF24" s="26">
        <f>M24+W24</f>
        <v>4094</v>
      </c>
      <c r="AG24" s="88">
        <v>2200</v>
      </c>
      <c r="AH24">
        <f>IFERROR(ROUND(AF24/AG24,0),"")</f>
        <v>2</v>
      </c>
    </row>
    <row r="25" spans="1:34">
      <c r="A25" s="82">
        <v>16</v>
      </c>
      <c r="B25" s="82">
        <v>53</v>
      </c>
      <c r="C25" s="94" t="s">
        <v>82</v>
      </c>
      <c r="D25" s="64">
        <v>300</v>
      </c>
      <c r="E25" s="59">
        <v>0</v>
      </c>
      <c r="F25" s="3">
        <f>D25+E25</f>
        <v>300</v>
      </c>
      <c r="G25" s="20">
        <f>H25+I25</f>
        <v>3560</v>
      </c>
      <c r="H25" s="58">
        <v>60</v>
      </c>
      <c r="I25" s="58">
        <v>3500</v>
      </c>
      <c r="J25" s="58">
        <v>700</v>
      </c>
      <c r="K25" s="23">
        <v>2.9</v>
      </c>
      <c r="L25" s="26">
        <f>ROUND(J25*K25,0)</f>
        <v>2030</v>
      </c>
      <c r="M25" s="27">
        <f>F25+G25+L25</f>
        <v>5890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300</v>
      </c>
      <c r="Y25" s="26">
        <f>E25+O25</f>
        <v>0</v>
      </c>
      <c r="Z25" s="26">
        <f>F25+P25</f>
        <v>300</v>
      </c>
      <c r="AA25" s="26">
        <f>G25+Q25</f>
        <v>3560</v>
      </c>
      <c r="AB25" s="26">
        <f>H25+R25</f>
        <v>60</v>
      </c>
      <c r="AC25" s="26">
        <f>I25+S25</f>
        <v>3500</v>
      </c>
      <c r="AD25" s="26">
        <f>J25+T25</f>
        <v>700</v>
      </c>
      <c r="AE25" s="26">
        <f>L25+V25</f>
        <v>2030</v>
      </c>
      <c r="AF25" s="26">
        <f>M25+W25</f>
        <v>5890</v>
      </c>
      <c r="AG25" s="88">
        <v>4600</v>
      </c>
      <c r="AH25">
        <f>IFERROR(ROUND(AF25/AG25,0),"")</f>
        <v>1</v>
      </c>
    </row>
    <row r="26" spans="1:34">
      <c r="A26" s="81">
        <v>17</v>
      </c>
      <c r="B26" s="82">
        <v>54</v>
      </c>
      <c r="C26" s="95" t="s">
        <v>83</v>
      </c>
      <c r="D26" s="64">
        <v>1490</v>
      </c>
      <c r="E26" s="59">
        <v>0</v>
      </c>
      <c r="F26" s="3">
        <f>D26+E26</f>
        <v>1490</v>
      </c>
      <c r="G26" s="20">
        <f>H26+I26</f>
        <v>2840</v>
      </c>
      <c r="H26" s="58">
        <v>50</v>
      </c>
      <c r="I26" s="58">
        <v>2790</v>
      </c>
      <c r="J26" s="58">
        <v>420</v>
      </c>
      <c r="K26" s="23">
        <v>2.2999999999999998</v>
      </c>
      <c r="L26" s="26">
        <f>ROUND(J26*K26,0)</f>
        <v>966</v>
      </c>
      <c r="M26" s="27">
        <f>F26+G26+L26</f>
        <v>5296</v>
      </c>
      <c r="N26" s="64">
        <v>10</v>
      </c>
      <c r="O26" s="59">
        <v>0</v>
      </c>
      <c r="P26" s="3">
        <f>N26+O26</f>
        <v>10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10</v>
      </c>
      <c r="X26" s="25">
        <f>D26+N26</f>
        <v>1500</v>
      </c>
      <c r="Y26" s="26">
        <f>E26+O26</f>
        <v>0</v>
      </c>
      <c r="Z26" s="26">
        <f>F26+P26</f>
        <v>1500</v>
      </c>
      <c r="AA26" s="26">
        <f>G26+Q26</f>
        <v>2840</v>
      </c>
      <c r="AB26" s="26">
        <f>H26+R26</f>
        <v>50</v>
      </c>
      <c r="AC26" s="26">
        <f>I26+S26</f>
        <v>2790</v>
      </c>
      <c r="AD26" s="26">
        <f>J26+T26</f>
        <v>420</v>
      </c>
      <c r="AE26" s="26">
        <f>L26+V26</f>
        <v>966</v>
      </c>
      <c r="AF26" s="26">
        <f>M26+W26</f>
        <v>5306</v>
      </c>
      <c r="AG26" s="88">
        <v>2100</v>
      </c>
      <c r="AH26">
        <f>IFERROR(ROUND(AF26/AG26,0),"")</f>
        <v>3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1860</v>
      </c>
      <c r="H27" s="58">
        <v>60</v>
      </c>
      <c r="I27" s="58">
        <v>1800</v>
      </c>
      <c r="J27" s="58">
        <v>520</v>
      </c>
      <c r="K27" s="23">
        <v>2</v>
      </c>
      <c r="L27" s="26">
        <f>ROUND(J27*K27,0)</f>
        <v>1040</v>
      </c>
      <c r="M27" s="27">
        <f>F27+G27+L27</f>
        <v>2900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1860</v>
      </c>
      <c r="AB27" s="26">
        <f>H27+R27</f>
        <v>60</v>
      </c>
      <c r="AC27" s="26">
        <f>I27+S27</f>
        <v>1800</v>
      </c>
      <c r="AD27" s="26">
        <f>J27+T27</f>
        <v>520</v>
      </c>
      <c r="AE27" s="26">
        <f>L27+V27</f>
        <v>1040</v>
      </c>
      <c r="AF27" s="26">
        <f>M27+W27</f>
        <v>2900</v>
      </c>
      <c r="AG27" s="88">
        <v>2231</v>
      </c>
      <c r="AH27">
        <f>IFERROR(ROUND(AF27/AG27,0),"")</f>
        <v>1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1255</v>
      </c>
      <c r="H28" s="58">
        <v>0</v>
      </c>
      <c r="I28" s="58">
        <v>1255</v>
      </c>
      <c r="J28" s="58">
        <v>33</v>
      </c>
      <c r="K28" s="23">
        <v>2.5</v>
      </c>
      <c r="L28" s="26">
        <f>ROUND(J28*K28,0)</f>
        <v>83</v>
      </c>
      <c r="M28" s="27">
        <f>F28+G28+L28</f>
        <v>1338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1255</v>
      </c>
      <c r="AB28" s="26">
        <f>H28+R28</f>
        <v>0</v>
      </c>
      <c r="AC28" s="26">
        <f>I28+S28</f>
        <v>1255</v>
      </c>
      <c r="AD28" s="26">
        <f>J28+T28</f>
        <v>33</v>
      </c>
      <c r="AE28" s="26">
        <f>L28+V28</f>
        <v>83</v>
      </c>
      <c r="AF28" s="26">
        <f>M28+W28</f>
        <v>1338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2600</v>
      </c>
      <c r="E30" s="59">
        <v>0</v>
      </c>
      <c r="F30" s="3">
        <f>D30+E30</f>
        <v>2600</v>
      </c>
      <c r="G30" s="20">
        <f>H30+I30</f>
        <v>2295</v>
      </c>
      <c r="H30" s="58">
        <v>50</v>
      </c>
      <c r="I30" s="58">
        <v>2245</v>
      </c>
      <c r="J30" s="58">
        <v>600</v>
      </c>
      <c r="K30" s="24">
        <v>4.0999999999999996</v>
      </c>
      <c r="L30" s="26">
        <f>ROUND(J30*K30,0)</f>
        <v>2460</v>
      </c>
      <c r="M30" s="27">
        <f>F30+G30+L30</f>
        <v>7355</v>
      </c>
      <c r="N30" s="64">
        <v>100</v>
      </c>
      <c r="O30" s="59">
        <v>0</v>
      </c>
      <c r="P30" s="3">
        <f>N30+O30</f>
        <v>100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100</v>
      </c>
      <c r="X30" s="25">
        <f>D30+N30</f>
        <v>2700</v>
      </c>
      <c r="Y30" s="26">
        <f>E30+O30</f>
        <v>0</v>
      </c>
      <c r="Z30" s="26">
        <f>F30+P30</f>
        <v>2700</v>
      </c>
      <c r="AA30" s="26">
        <f>G30+Q30</f>
        <v>2295</v>
      </c>
      <c r="AB30" s="26">
        <f>H30+R30</f>
        <v>50</v>
      </c>
      <c r="AC30" s="26">
        <f>I30+S30</f>
        <v>2245</v>
      </c>
      <c r="AD30" s="26">
        <f>J30+T30</f>
        <v>600</v>
      </c>
      <c r="AE30" s="26">
        <f>L30+V30</f>
        <v>2460</v>
      </c>
      <c r="AF30" s="26">
        <f>M30+W30</f>
        <v>7455</v>
      </c>
      <c r="AG30" s="88">
        <v>4910</v>
      </c>
      <c r="AH30">
        <f>IFERROR(ROUND(AF30/AG30,0),"")</f>
        <v>2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1900</v>
      </c>
      <c r="E32" s="59">
        <v>0</v>
      </c>
      <c r="F32" s="3">
        <f>D32+E32</f>
        <v>1900</v>
      </c>
      <c r="G32" s="20">
        <f>H32+I32</f>
        <v>8910</v>
      </c>
      <c r="H32" s="58">
        <v>50</v>
      </c>
      <c r="I32" s="58">
        <v>8860</v>
      </c>
      <c r="J32" s="58">
        <v>1100</v>
      </c>
      <c r="K32" s="24">
        <v>3.8</v>
      </c>
      <c r="L32" s="26">
        <f>ROUND(J32*K32,0)</f>
        <v>4180</v>
      </c>
      <c r="M32" s="27">
        <f>F32+G32+L32</f>
        <v>14990</v>
      </c>
      <c r="N32" s="64">
        <v>100</v>
      </c>
      <c r="O32" s="59">
        <v>0</v>
      </c>
      <c r="P32" s="3">
        <f>N32+O32</f>
        <v>100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100</v>
      </c>
      <c r="X32" s="25">
        <f>D32+N32</f>
        <v>2000</v>
      </c>
      <c r="Y32" s="26">
        <f>E32+O32</f>
        <v>0</v>
      </c>
      <c r="Z32" s="26">
        <f>F32+P32</f>
        <v>2000</v>
      </c>
      <c r="AA32" s="26">
        <f>G32+Q32</f>
        <v>8910</v>
      </c>
      <c r="AB32" s="26">
        <f>H32+R32</f>
        <v>50</v>
      </c>
      <c r="AC32" s="26">
        <f>I32+S32</f>
        <v>8860</v>
      </c>
      <c r="AD32" s="26">
        <f>J32+T32</f>
        <v>1100</v>
      </c>
      <c r="AE32" s="26">
        <f>L32+V32</f>
        <v>4180</v>
      </c>
      <c r="AF32" s="26">
        <f>M32+W32</f>
        <v>15090</v>
      </c>
      <c r="AG32" s="88">
        <v>4870</v>
      </c>
      <c r="AH32">
        <f>IFERROR(ROUND(AF32/AG32,0),"")</f>
        <v>3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3780</v>
      </c>
      <c r="H34" s="58">
        <v>50</v>
      </c>
      <c r="I34" s="58">
        <v>3730</v>
      </c>
      <c r="J34" s="58">
        <v>550</v>
      </c>
      <c r="K34" s="23">
        <v>2.5</v>
      </c>
      <c r="L34" s="26">
        <f>ROUND(J34*K34,0)</f>
        <v>1375</v>
      </c>
      <c r="M34" s="27">
        <f>F34+G34+L34</f>
        <v>5155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3780</v>
      </c>
      <c r="AB34" s="26">
        <f>H34+R34</f>
        <v>50</v>
      </c>
      <c r="AC34" s="26">
        <f>I34+S34</f>
        <v>3730</v>
      </c>
      <c r="AD34" s="26">
        <f>J34+T34</f>
        <v>550</v>
      </c>
      <c r="AE34" s="26">
        <f>L34+V34</f>
        <v>1375</v>
      </c>
      <c r="AF34" s="26">
        <f>M34+W34</f>
        <v>5155</v>
      </c>
      <c r="AG34" s="88">
        <v>2724</v>
      </c>
      <c r="AH34">
        <f>IFERROR(ROUND(AF34/AG34,0),"")</f>
        <v>2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2420</v>
      </c>
      <c r="H35" s="58">
        <v>10</v>
      </c>
      <c r="I35" s="58">
        <v>2410</v>
      </c>
      <c r="J35" s="58">
        <v>180</v>
      </c>
      <c r="K35" s="23">
        <v>2.2000000000000002</v>
      </c>
      <c r="L35" s="26">
        <f>ROUND(J35*K35,0)</f>
        <v>396</v>
      </c>
      <c r="M35" s="27">
        <f>F35+G35+L35</f>
        <v>2816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2420</v>
      </c>
      <c r="AB35" s="26">
        <f>H35+R35</f>
        <v>10</v>
      </c>
      <c r="AC35" s="26">
        <f>I35+S35</f>
        <v>2410</v>
      </c>
      <c r="AD35" s="26">
        <f>J35+T35</f>
        <v>180</v>
      </c>
      <c r="AE35" s="26">
        <f>L35+V35</f>
        <v>396</v>
      </c>
      <c r="AF35" s="26">
        <f>M35+W35</f>
        <v>2816</v>
      </c>
      <c r="AG35" s="88">
        <v>3888</v>
      </c>
      <c r="AH35">
        <f>IFERROR(ROUND(AF35/AG35,0),"")</f>
        <v>1</v>
      </c>
    </row>
    <row r="36" spans="1:34">
      <c r="A36" s="81">
        <v>27</v>
      </c>
      <c r="B36" s="83">
        <v>81</v>
      </c>
      <c r="C36" s="95" t="s">
        <v>93</v>
      </c>
      <c r="D36" s="64">
        <v>500</v>
      </c>
      <c r="E36" s="59">
        <v>0</v>
      </c>
      <c r="F36" s="3">
        <f>D36+E36</f>
        <v>500</v>
      </c>
      <c r="G36" s="20">
        <f>H36+I36</f>
        <v>4300</v>
      </c>
      <c r="H36" s="58">
        <v>50</v>
      </c>
      <c r="I36" s="58">
        <v>4250</v>
      </c>
      <c r="J36" s="58">
        <v>900</v>
      </c>
      <c r="K36" s="23">
        <v>2.1</v>
      </c>
      <c r="L36" s="26">
        <f>ROUND(J36*K36,0)</f>
        <v>1890</v>
      </c>
      <c r="M36" s="27">
        <f>F36+G36+L36</f>
        <v>6690</v>
      </c>
      <c r="N36" s="64">
        <v>20</v>
      </c>
      <c r="O36" s="59">
        <v>0</v>
      </c>
      <c r="P36" s="3">
        <f>N36+O36</f>
        <v>20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20</v>
      </c>
      <c r="X36" s="25">
        <f>D36+N36</f>
        <v>520</v>
      </c>
      <c r="Y36" s="26">
        <f>E36+O36</f>
        <v>0</v>
      </c>
      <c r="Z36" s="26">
        <f>F36+P36</f>
        <v>520</v>
      </c>
      <c r="AA36" s="26">
        <f>G36+Q36</f>
        <v>4300</v>
      </c>
      <c r="AB36" s="26">
        <f>H36+R36</f>
        <v>50</v>
      </c>
      <c r="AC36" s="26">
        <f>I36+S36</f>
        <v>4250</v>
      </c>
      <c r="AD36" s="26">
        <f>J36+T36</f>
        <v>900</v>
      </c>
      <c r="AE36" s="26">
        <f>L36+V36</f>
        <v>1890</v>
      </c>
      <c r="AF36" s="26">
        <f>M36+W36</f>
        <v>6710</v>
      </c>
      <c r="AG36" s="88">
        <v>2500</v>
      </c>
      <c r="AH36">
        <f>IFERROR(ROUND(AF36/AG36,0),"")</f>
        <v>3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1100</v>
      </c>
      <c r="E39" s="5">
        <v>0</v>
      </c>
      <c r="F39" s="57">
        <f>D39+E39</f>
        <v>1100</v>
      </c>
      <c r="G39" s="20">
        <f>H39+I39</f>
        <v>3140</v>
      </c>
      <c r="H39" s="5">
        <v>40</v>
      </c>
      <c r="I39" s="5">
        <v>3100</v>
      </c>
      <c r="J39" s="5">
        <v>380</v>
      </c>
      <c r="K39" s="23">
        <v>2.7</v>
      </c>
      <c r="L39" s="26">
        <f>ROUND(J39*K39,0)</f>
        <v>1026</v>
      </c>
      <c r="M39" s="27">
        <f>F39+G39+L39</f>
        <v>5266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1100</v>
      </c>
      <c r="Y39" s="26">
        <f>E39+O39</f>
        <v>0</v>
      </c>
      <c r="Z39" s="26">
        <f>F39+P39</f>
        <v>1100</v>
      </c>
      <c r="AA39" s="26">
        <f>G39+Q39</f>
        <v>3140</v>
      </c>
      <c r="AB39" s="26">
        <f>H39+R39</f>
        <v>40</v>
      </c>
      <c r="AC39" s="26">
        <f>I39+S39</f>
        <v>3100</v>
      </c>
      <c r="AD39" s="26">
        <f>J39+T39</f>
        <v>380</v>
      </c>
      <c r="AE39" s="26">
        <f>L39+V39</f>
        <v>1026</v>
      </c>
      <c r="AF39" s="26">
        <f>M39+W39</f>
        <v>5266</v>
      </c>
      <c r="AG39" s="88">
        <v>4670</v>
      </c>
      <c r="AH39">
        <f>IFERROR(ROUND(AF39/AG39,0),"")</f>
        <v>1</v>
      </c>
    </row>
    <row r="40" spans="1:34">
      <c r="A40" s="81">
        <v>31</v>
      </c>
      <c r="B40" s="82">
        <v>99</v>
      </c>
      <c r="C40" s="97" t="s">
        <v>97</v>
      </c>
      <c r="D40" s="64">
        <v>20</v>
      </c>
      <c r="E40" s="59">
        <v>0</v>
      </c>
      <c r="F40" s="3">
        <f>D40+E40</f>
        <v>20</v>
      </c>
      <c r="G40" s="20">
        <f>H40+I40</f>
        <v>970</v>
      </c>
      <c r="H40" s="58">
        <v>10</v>
      </c>
      <c r="I40" s="58">
        <v>960</v>
      </c>
      <c r="J40" s="58">
        <v>90</v>
      </c>
      <c r="K40" s="23">
        <v>2</v>
      </c>
      <c r="L40" s="26">
        <f>ROUND(J40*K40,0)</f>
        <v>180</v>
      </c>
      <c r="M40" s="27">
        <f>F40+G40+L40</f>
        <v>1170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20</v>
      </c>
      <c r="Y40" s="26">
        <f>E40+O40</f>
        <v>0</v>
      </c>
      <c r="Z40" s="26">
        <f>F40+P40</f>
        <v>20</v>
      </c>
      <c r="AA40" s="26">
        <f>G40+Q40</f>
        <v>970</v>
      </c>
      <c r="AB40" s="26">
        <f>H40+R40</f>
        <v>10</v>
      </c>
      <c r="AC40" s="26">
        <f>I40+S40</f>
        <v>960</v>
      </c>
      <c r="AD40" s="26">
        <f>J40+T40</f>
        <v>90</v>
      </c>
      <c r="AE40" s="26">
        <f>L40+V40</f>
        <v>180</v>
      </c>
      <c r="AF40" s="26">
        <f>M40+W40</f>
        <v>1170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2600</v>
      </c>
      <c r="E41" s="59">
        <v>0</v>
      </c>
      <c r="F41" s="3">
        <f>D41+E41</f>
        <v>2600</v>
      </c>
      <c r="G41" s="20">
        <f>H41+I41</f>
        <v>4520</v>
      </c>
      <c r="H41" s="58">
        <v>50</v>
      </c>
      <c r="I41" s="58">
        <v>4470</v>
      </c>
      <c r="J41" s="58">
        <v>240</v>
      </c>
      <c r="K41" s="23">
        <v>2.9</v>
      </c>
      <c r="L41" s="26">
        <f>ROUND(J41*K41,0)</f>
        <v>696</v>
      </c>
      <c r="M41" s="27">
        <f>F41+G41+L41</f>
        <v>7816</v>
      </c>
      <c r="N41" s="64">
        <v>80</v>
      </c>
      <c r="O41" s="59">
        <v>0</v>
      </c>
      <c r="P41" s="3">
        <f>N41+O41</f>
        <v>80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80</v>
      </c>
      <c r="X41" s="25">
        <f>D41+N41</f>
        <v>2680</v>
      </c>
      <c r="Y41" s="26">
        <f>E41+O41</f>
        <v>0</v>
      </c>
      <c r="Z41" s="26">
        <f>F41+P41</f>
        <v>2680</v>
      </c>
      <c r="AA41" s="26">
        <f>G41+Q41</f>
        <v>4520</v>
      </c>
      <c r="AB41" s="26">
        <f>H41+R41</f>
        <v>50</v>
      </c>
      <c r="AC41" s="26">
        <f>I41+S41</f>
        <v>4470</v>
      </c>
      <c r="AD41" s="26">
        <f>J41+T41</f>
        <v>240</v>
      </c>
      <c r="AE41" s="26">
        <f>L41+V41</f>
        <v>696</v>
      </c>
      <c r="AF41" s="26">
        <f>M41+W41</f>
        <v>7896</v>
      </c>
      <c r="AG41" s="88">
        <v>4800</v>
      </c>
      <c r="AH41">
        <f>IFERROR(ROUND(AF41/AG41,0),"")</f>
        <v>2</v>
      </c>
    </row>
    <row r="42" spans="1:34">
      <c r="A42" s="81">
        <v>33</v>
      </c>
      <c r="B42" s="82">
        <v>108</v>
      </c>
      <c r="C42" s="98" t="s">
        <v>99</v>
      </c>
      <c r="D42" s="64">
        <v>705</v>
      </c>
      <c r="E42" s="59">
        <v>0</v>
      </c>
      <c r="F42" s="3">
        <f>D42+E42</f>
        <v>705</v>
      </c>
      <c r="G42" s="20">
        <f>H42+I42</f>
        <v>4040</v>
      </c>
      <c r="H42" s="58">
        <v>50</v>
      </c>
      <c r="I42" s="58">
        <v>3990</v>
      </c>
      <c r="J42" s="58">
        <v>500</v>
      </c>
      <c r="K42" s="23">
        <v>2.6</v>
      </c>
      <c r="L42" s="26">
        <f>ROUND(J42*K42,0)</f>
        <v>1300</v>
      </c>
      <c r="M42" s="27">
        <f>F42+G42+L42</f>
        <v>6045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705</v>
      </c>
      <c r="Y42" s="26">
        <f>E42+O42</f>
        <v>0</v>
      </c>
      <c r="Z42" s="26">
        <f>F42+P42</f>
        <v>705</v>
      </c>
      <c r="AA42" s="26">
        <f>G42+Q42</f>
        <v>4040</v>
      </c>
      <c r="AB42" s="26">
        <f>H42+R42</f>
        <v>50</v>
      </c>
      <c r="AC42" s="26">
        <f>I42+S42</f>
        <v>3990</v>
      </c>
      <c r="AD42" s="26">
        <f>J42+T42</f>
        <v>500</v>
      </c>
      <c r="AE42" s="26">
        <f>L42+V42</f>
        <v>1300</v>
      </c>
      <c r="AF42" s="26">
        <f>M42+W42</f>
        <v>6045</v>
      </c>
      <c r="AG42" s="88">
        <v>4211</v>
      </c>
      <c r="AH42">
        <f>IFERROR(ROUND(AF42/AG42,0),"")</f>
        <v>1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1444</v>
      </c>
      <c r="E44" s="59">
        <v>0</v>
      </c>
      <c r="F44" s="3">
        <f>D44+E44</f>
        <v>1444</v>
      </c>
      <c r="G44" s="20">
        <f>H44+I44</f>
        <v>2800</v>
      </c>
      <c r="H44" s="58">
        <v>50</v>
      </c>
      <c r="I44" s="58">
        <v>2750</v>
      </c>
      <c r="J44" s="58">
        <v>380</v>
      </c>
      <c r="K44" s="23">
        <v>3</v>
      </c>
      <c r="L44" s="26">
        <f>ROUND(J44*K44,0)</f>
        <v>1140</v>
      </c>
      <c r="M44" s="27">
        <f>F44+G44+L44</f>
        <v>5384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1444</v>
      </c>
      <c r="Y44" s="26">
        <f>E44+O44</f>
        <v>0</v>
      </c>
      <c r="Z44" s="26">
        <f>F44+P44</f>
        <v>1444</v>
      </c>
      <c r="AA44" s="26">
        <f>G44+Q44</f>
        <v>2800</v>
      </c>
      <c r="AB44" s="26">
        <f>H44+R44</f>
        <v>50</v>
      </c>
      <c r="AC44" s="26">
        <f>I44+S44</f>
        <v>2750</v>
      </c>
      <c r="AD44" s="26">
        <f>J44+T44</f>
        <v>380</v>
      </c>
      <c r="AE44" s="26">
        <f>L44+V44</f>
        <v>1140</v>
      </c>
      <c r="AF44" s="26">
        <f>M44+W44</f>
        <v>5384</v>
      </c>
      <c r="AG44" s="88">
        <v>4900</v>
      </c>
      <c r="AH44">
        <f>IFERROR(ROUND(AF44/AG44,0),"")</f>
        <v>1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2900</v>
      </c>
      <c r="E46" s="59">
        <v>0</v>
      </c>
      <c r="F46" s="3">
        <f>D46+E46</f>
        <v>2900</v>
      </c>
      <c r="G46" s="20">
        <f>H46+I46</f>
        <v>600</v>
      </c>
      <c r="H46" s="58">
        <v>10</v>
      </c>
      <c r="I46" s="58">
        <v>590</v>
      </c>
      <c r="J46" s="58">
        <v>0</v>
      </c>
      <c r="K46" s="23">
        <v>2</v>
      </c>
      <c r="L46" s="26">
        <f>ROUND(J46*K46,0)</f>
        <v>0</v>
      </c>
      <c r="M46" s="27">
        <f>F46+G46+L46</f>
        <v>3500</v>
      </c>
      <c r="N46" s="64">
        <v>100</v>
      </c>
      <c r="O46" s="59">
        <v>0</v>
      </c>
      <c r="P46" s="3">
        <f>N46+O46</f>
        <v>100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100</v>
      </c>
      <c r="X46" s="25">
        <f>D46+N46</f>
        <v>3000</v>
      </c>
      <c r="Y46" s="26">
        <f>E46+O46</f>
        <v>0</v>
      </c>
      <c r="Z46" s="26">
        <f>F46+P46</f>
        <v>3000</v>
      </c>
      <c r="AA46" s="26">
        <f>G46+Q46</f>
        <v>600</v>
      </c>
      <c r="AB46" s="26">
        <f>H46+R46</f>
        <v>10</v>
      </c>
      <c r="AC46" s="26">
        <f>I46+S46</f>
        <v>590</v>
      </c>
      <c r="AD46" s="26">
        <f>J46+T46</f>
        <v>0</v>
      </c>
      <c r="AE46" s="26">
        <f>L46+V46</f>
        <v>0</v>
      </c>
      <c r="AF46" s="26">
        <f>M46+W46</f>
        <v>3600</v>
      </c>
      <c r="AG46" s="88">
        <v>2000</v>
      </c>
      <c r="AH46">
        <f>IFERROR(ROUND(AF46/AG46,0),"")</f>
        <v>2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7365</v>
      </c>
      <c r="H47" s="58">
        <v>65</v>
      </c>
      <c r="I47" s="58">
        <v>7300</v>
      </c>
      <c r="J47" s="58">
        <v>1000</v>
      </c>
      <c r="K47" s="23">
        <v>2.5</v>
      </c>
      <c r="L47" s="26">
        <f>ROUND(J47*K47,0)</f>
        <v>2500</v>
      </c>
      <c r="M47" s="27">
        <f>F47+G47+L47</f>
        <v>9865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7365</v>
      </c>
      <c r="AB47" s="26">
        <f>H47+R47</f>
        <v>65</v>
      </c>
      <c r="AC47" s="26">
        <f>I47+S47</f>
        <v>7300</v>
      </c>
      <c r="AD47" s="26">
        <f>J47+T47</f>
        <v>1000</v>
      </c>
      <c r="AE47" s="26">
        <f>L47+V47</f>
        <v>2500</v>
      </c>
      <c r="AF47" s="26">
        <f>M47+W47</f>
        <v>9865</v>
      </c>
      <c r="AG47" s="88">
        <v>3869</v>
      </c>
      <c r="AH47">
        <f>IFERROR(ROUND(AF47/AG47,0),"")</f>
        <v>3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18231</v>
      </c>
      <c r="E53">
        <f>SUM(E10:E52)</f>
        <v>0</v>
      </c>
      <c r="F53">
        <f>SUM(F10:F52)</f>
        <v>18231</v>
      </c>
      <c r="G53">
        <f>SUM(G10:G52)</f>
        <v>76335</v>
      </c>
      <c r="H53">
        <f>SUM(H10:H52)</f>
        <v>1265</v>
      </c>
      <c r="I53">
        <f>SUM(I10:I52)</f>
        <v>75070</v>
      </c>
      <c r="J53" s="1">
        <f>SUM(J10:J52)</f>
        <v>12743</v>
      </c>
      <c r="K53" s="1">
        <f>ROUND(L53/J53,0)</f>
        <v>3</v>
      </c>
      <c r="L53">
        <f>SUM(L10:L52)</f>
        <v>34661</v>
      </c>
      <c r="M53">
        <f>SUM(M10:M52)</f>
        <v>129227</v>
      </c>
      <c r="N53" s="1">
        <f>SUM(N10:N52)</f>
        <v>510</v>
      </c>
      <c r="O53">
        <f>SUM(O10:O52)</f>
        <v>0</v>
      </c>
      <c r="P53">
        <f>SUM(P10:P52)</f>
        <v>510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510</v>
      </c>
      <c r="X53">
        <f>SUM(X10:X52)</f>
        <v>18741</v>
      </c>
      <c r="Y53">
        <f>SUM(Y10:Y52)</f>
        <v>0</v>
      </c>
      <c r="Z53">
        <f>SUM(Z10:Z52)</f>
        <v>18741</v>
      </c>
      <c r="AA53">
        <f>SUM(AA10:AA52)</f>
        <v>76335</v>
      </c>
      <c r="AB53">
        <f>SUM(AB10:AB52)</f>
        <v>1265</v>
      </c>
      <c r="AC53">
        <f>SUM(AC10:AC52)</f>
        <v>75070</v>
      </c>
      <c r="AD53">
        <f>SUM(AD10:AD52)</f>
        <v>12743</v>
      </c>
      <c r="AE53">
        <f>SUM(AE10:AE52)</f>
        <v>34661</v>
      </c>
      <c r="AF53">
        <f>SUM(AF10:AF52)</f>
        <v>129737</v>
      </c>
      <c r="AG53">
        <f>SUM(AG10:AG52)</f>
        <v>164074</v>
      </c>
      <c r="AH53">
        <f>SUM(AH10:AH52)</f>
        <v>35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118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>ROUND(J10*K10,0)</f>
        <v>0</v>
      </c>
      <c r="M10" s="21">
        <f>F10+G10+L10</f>
        <v>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0</v>
      </c>
      <c r="AB10" s="20">
        <f>H10+R10</f>
        <v>0</v>
      </c>
      <c r="AC10" s="20">
        <f>I10+S10</f>
        <v>0</v>
      </c>
      <c r="AD10" s="20">
        <f>J10+T10</f>
        <v>0</v>
      </c>
      <c r="AE10" s="20">
        <f>L10+V10</f>
        <v>0</v>
      </c>
      <c r="AF10" s="20">
        <f>M10+W10</f>
        <v>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0</v>
      </c>
      <c r="H11" s="58">
        <v>0</v>
      </c>
      <c r="I11" s="58">
        <v>0</v>
      </c>
      <c r="J11" s="58">
        <v>0</v>
      </c>
      <c r="K11" s="23">
        <v>2.6</v>
      </c>
      <c r="L11" s="26">
        <f>ROUND(J11*K11,0)</f>
        <v>0</v>
      </c>
      <c r="M11" s="27">
        <f>F11+G11+L11</f>
        <v>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0</v>
      </c>
      <c r="AB11" s="26">
        <f>H11+R11</f>
        <v>0</v>
      </c>
      <c r="AC11" s="26">
        <f>I11+S11</f>
        <v>0</v>
      </c>
      <c r="AD11" s="26">
        <f>J11+T11</f>
        <v>0</v>
      </c>
      <c r="AE11" s="26">
        <f>L11+V11</f>
        <v>0</v>
      </c>
      <c r="AF11" s="26">
        <f>M11+W11</f>
        <v>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0</v>
      </c>
      <c r="AB13" s="26">
        <f>H13+R13</f>
        <v>0</v>
      </c>
      <c r="AC13" s="26">
        <f>I13+S13</f>
        <v>0</v>
      </c>
      <c r="AD13" s="26">
        <f>J13+T13</f>
        <v>0</v>
      </c>
      <c r="AE13" s="26">
        <f>L13+V13</f>
        <v>0</v>
      </c>
      <c r="AF13" s="26">
        <f>M13+W13</f>
        <v>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0</v>
      </c>
      <c r="H14" s="58">
        <v>0</v>
      </c>
      <c r="I14" s="58">
        <v>0</v>
      </c>
      <c r="J14" s="58">
        <v>0</v>
      </c>
      <c r="K14" s="23">
        <v>2.1</v>
      </c>
      <c r="L14" s="26">
        <f>ROUND(J14*K14,0)</f>
        <v>0</v>
      </c>
      <c r="M14" s="27">
        <f>F14+G14+L14</f>
        <v>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0</v>
      </c>
      <c r="AB14" s="26">
        <f>H14+R14</f>
        <v>0</v>
      </c>
      <c r="AC14" s="26">
        <f>I14+S14</f>
        <v>0</v>
      </c>
      <c r="AD14" s="26">
        <f>J14+T14</f>
        <v>0</v>
      </c>
      <c r="AE14" s="26">
        <f>L14+V14</f>
        <v>0</v>
      </c>
      <c r="AF14" s="26">
        <f>M14+W14</f>
        <v>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0</v>
      </c>
      <c r="H20" s="58">
        <v>0</v>
      </c>
      <c r="I20" s="58">
        <v>0</v>
      </c>
      <c r="J20" s="58">
        <v>0</v>
      </c>
      <c r="K20" s="23">
        <v>3.1</v>
      </c>
      <c r="L20" s="26">
        <f>ROUND(J20*K20,0)</f>
        <v>0</v>
      </c>
      <c r="M20" s="27">
        <f>F20+G20+L20</f>
        <v>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0</v>
      </c>
      <c r="AB20" s="26">
        <f>H20+R20</f>
        <v>0</v>
      </c>
      <c r="AC20" s="26">
        <f>I20+S20</f>
        <v>0</v>
      </c>
      <c r="AD20" s="26">
        <f>J20+T20</f>
        <v>0</v>
      </c>
      <c r="AE20" s="26">
        <f>L20+V20</f>
        <v>0</v>
      </c>
      <c r="AF20" s="26">
        <f>M20+W20</f>
        <v>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0</v>
      </c>
      <c r="H25" s="58">
        <v>0</v>
      </c>
      <c r="I25" s="58">
        <v>0</v>
      </c>
      <c r="J25" s="58">
        <v>0</v>
      </c>
      <c r="K25" s="23">
        <v>2.9</v>
      </c>
      <c r="L25" s="26">
        <f>ROUND(J25*K25,0)</f>
        <v>0</v>
      </c>
      <c r="M25" s="27">
        <f>F25+G25+L25</f>
        <v>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0</v>
      </c>
      <c r="AB25" s="26">
        <f>H25+R25</f>
        <v>0</v>
      </c>
      <c r="AC25" s="26">
        <f>I25+S25</f>
        <v>0</v>
      </c>
      <c r="AD25" s="26">
        <f>J25+T25</f>
        <v>0</v>
      </c>
      <c r="AE25" s="26">
        <f>L25+V25</f>
        <v>0</v>
      </c>
      <c r="AF25" s="26">
        <f>M25+W25</f>
        <v>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0</v>
      </c>
      <c r="AB26" s="26">
        <f>H26+R26</f>
        <v>0</v>
      </c>
      <c r="AC26" s="26">
        <f>I26+S26</f>
        <v>0</v>
      </c>
      <c r="AD26" s="26">
        <f>J26+T26</f>
        <v>0</v>
      </c>
      <c r="AE26" s="26">
        <f>L26+V26</f>
        <v>0</v>
      </c>
      <c r="AF26" s="26">
        <f>M26+W26</f>
        <v>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0</v>
      </c>
      <c r="H27" s="58">
        <v>0</v>
      </c>
      <c r="I27" s="58">
        <v>0</v>
      </c>
      <c r="J27" s="58">
        <v>0</v>
      </c>
      <c r="K27" s="23">
        <v>2</v>
      </c>
      <c r="L27" s="26">
        <f>ROUND(J27*K27,0)</f>
        <v>0</v>
      </c>
      <c r="M27" s="27">
        <f>F27+G27+L27</f>
        <v>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0</v>
      </c>
      <c r="AB27" s="26">
        <f>H27+R27</f>
        <v>0</v>
      </c>
      <c r="AC27" s="26">
        <f>I27+S27</f>
        <v>0</v>
      </c>
      <c r="AD27" s="26">
        <f>J27+T27</f>
        <v>0</v>
      </c>
      <c r="AE27" s="26">
        <f>L27+V27</f>
        <v>0</v>
      </c>
      <c r="AF27" s="26">
        <f>M27+W27</f>
        <v>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0</v>
      </c>
      <c r="H34" s="58">
        <v>0</v>
      </c>
      <c r="I34" s="58">
        <v>0</v>
      </c>
      <c r="J34" s="58">
        <v>0</v>
      </c>
      <c r="K34" s="23">
        <v>2.5</v>
      </c>
      <c r="L34" s="26">
        <f>ROUND(J34*K34,0)</f>
        <v>0</v>
      </c>
      <c r="M34" s="27">
        <f>F34+G34+L34</f>
        <v>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0</v>
      </c>
      <c r="AB34" s="26">
        <f>H34+R34</f>
        <v>0</v>
      </c>
      <c r="AC34" s="26">
        <f>I34+S34</f>
        <v>0</v>
      </c>
      <c r="AD34" s="26">
        <f>J34+T34</f>
        <v>0</v>
      </c>
      <c r="AE34" s="26">
        <f>L34+V34</f>
        <v>0</v>
      </c>
      <c r="AF34" s="26">
        <f>M34+W34</f>
        <v>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0</v>
      </c>
      <c r="AB35" s="26">
        <f>H35+R35</f>
        <v>0</v>
      </c>
      <c r="AC35" s="26">
        <f>I35+S35</f>
        <v>0</v>
      </c>
      <c r="AD35" s="26">
        <f>J35+T35</f>
        <v>0</v>
      </c>
      <c r="AE35" s="26">
        <f>L35+V35</f>
        <v>0</v>
      </c>
      <c r="AF35" s="26">
        <f>M35+W35</f>
        <v>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0</v>
      </c>
      <c r="H36" s="58">
        <v>0</v>
      </c>
      <c r="I36" s="58">
        <v>0</v>
      </c>
      <c r="J36" s="58">
        <v>0</v>
      </c>
      <c r="K36" s="23">
        <v>2.1</v>
      </c>
      <c r="L36" s="26">
        <f>ROUND(J36*K36,0)</f>
        <v>0</v>
      </c>
      <c r="M36" s="27">
        <f>F36+G36+L36</f>
        <v>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0</v>
      </c>
      <c r="AB36" s="26">
        <f>H36+R36</f>
        <v>0</v>
      </c>
      <c r="AC36" s="26">
        <f>I36+S36</f>
        <v>0</v>
      </c>
      <c r="AD36" s="26">
        <f>J36+T36</f>
        <v>0</v>
      </c>
      <c r="AE36" s="26">
        <f>L36+V36</f>
        <v>0</v>
      </c>
      <c r="AF36" s="26">
        <f>M36+W36</f>
        <v>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0</v>
      </c>
      <c r="H39" s="5">
        <v>0</v>
      </c>
      <c r="I39" s="5">
        <v>0</v>
      </c>
      <c r="J39" s="5">
        <v>0</v>
      </c>
      <c r="K39" s="23">
        <v>2.7</v>
      </c>
      <c r="L39" s="26">
        <f>ROUND(J39*K39,0)</f>
        <v>0</v>
      </c>
      <c r="M39" s="27">
        <f>F39+G39+L39</f>
        <v>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0</v>
      </c>
      <c r="AB39" s="26">
        <f>H39+R39</f>
        <v>0</v>
      </c>
      <c r="AC39" s="26">
        <f>I39+S39</f>
        <v>0</v>
      </c>
      <c r="AD39" s="26">
        <f>J39+T39</f>
        <v>0</v>
      </c>
      <c r="AE39" s="26">
        <f>L39+V39</f>
        <v>0</v>
      </c>
      <c r="AF39" s="26">
        <f>M39+W39</f>
        <v>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0</v>
      </c>
      <c r="H40" s="58">
        <v>0</v>
      </c>
      <c r="I40" s="58">
        <v>0</v>
      </c>
      <c r="J40" s="58">
        <v>0</v>
      </c>
      <c r="K40" s="23">
        <v>2</v>
      </c>
      <c r="L40" s="26">
        <f>ROUND(J40*K40,0)</f>
        <v>0</v>
      </c>
      <c r="M40" s="27">
        <f>F40+G40+L40</f>
        <v>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0</v>
      </c>
      <c r="AB40" s="26">
        <f>H40+R40</f>
        <v>0</v>
      </c>
      <c r="AC40" s="26">
        <f>I40+S40</f>
        <v>0</v>
      </c>
      <c r="AD40" s="26">
        <f>J40+T40</f>
        <v>0</v>
      </c>
      <c r="AE40" s="26">
        <f>L40+V40</f>
        <v>0</v>
      </c>
      <c r="AF40" s="26">
        <f>M40+W40</f>
        <v>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0</v>
      </c>
      <c r="H41" s="58">
        <v>0</v>
      </c>
      <c r="I41" s="58">
        <v>0</v>
      </c>
      <c r="J41" s="58">
        <v>0</v>
      </c>
      <c r="K41" s="23">
        <v>2.9</v>
      </c>
      <c r="L41" s="26">
        <f>ROUND(J41*K41,0)</f>
        <v>0</v>
      </c>
      <c r="M41" s="27">
        <f>F41+G41+L41</f>
        <v>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0</v>
      </c>
      <c r="AB41" s="26">
        <f>H41+R41</f>
        <v>0</v>
      </c>
      <c r="AC41" s="26">
        <f>I41+S41</f>
        <v>0</v>
      </c>
      <c r="AD41" s="26">
        <f>J41+T41</f>
        <v>0</v>
      </c>
      <c r="AE41" s="26">
        <f>L41+V41</f>
        <v>0</v>
      </c>
      <c r="AF41" s="26">
        <f>M41+W41</f>
        <v>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0</v>
      </c>
      <c r="H42" s="58">
        <v>0</v>
      </c>
      <c r="I42" s="58">
        <v>0</v>
      </c>
      <c r="J42" s="58">
        <v>0</v>
      </c>
      <c r="K42" s="23">
        <v>2.6</v>
      </c>
      <c r="L42" s="26">
        <f>ROUND(J42*K42,0)</f>
        <v>0</v>
      </c>
      <c r="M42" s="27">
        <f>F42+G42+L42</f>
        <v>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0</v>
      </c>
      <c r="AB42" s="26">
        <f>H42+R42</f>
        <v>0</v>
      </c>
      <c r="AC42" s="26">
        <f>I42+S42</f>
        <v>0</v>
      </c>
      <c r="AD42" s="26">
        <f>J42+T42</f>
        <v>0</v>
      </c>
      <c r="AE42" s="26">
        <f>L42+V42</f>
        <v>0</v>
      </c>
      <c r="AF42" s="26">
        <f>M42+W42</f>
        <v>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0</v>
      </c>
      <c r="H44" s="58">
        <v>0</v>
      </c>
      <c r="I44" s="58">
        <v>0</v>
      </c>
      <c r="J44" s="58">
        <v>0</v>
      </c>
      <c r="K44" s="23">
        <v>3</v>
      </c>
      <c r="L44" s="26">
        <f>ROUND(J44*K44,0)</f>
        <v>0</v>
      </c>
      <c r="M44" s="27">
        <f>F44+G44+L44</f>
        <v>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0</v>
      </c>
      <c r="AB44" s="26">
        <f>H44+R44</f>
        <v>0</v>
      </c>
      <c r="AC44" s="26">
        <f>I44+S44</f>
        <v>0</v>
      </c>
      <c r="AD44" s="26">
        <f>J44+T44</f>
        <v>0</v>
      </c>
      <c r="AE44" s="26">
        <f>L44+V44</f>
        <v>0</v>
      </c>
      <c r="AF44" s="26">
        <f>M44+W44</f>
        <v>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0</v>
      </c>
      <c r="H47" s="58">
        <v>0</v>
      </c>
      <c r="I47" s="58">
        <v>0</v>
      </c>
      <c r="J47" s="58">
        <v>0</v>
      </c>
      <c r="K47" s="23">
        <v>2.5</v>
      </c>
      <c r="L47" s="26">
        <f>ROUND(J47*K47,0)</f>
        <v>0</v>
      </c>
      <c r="M47" s="27">
        <f>F47+G47+L47</f>
        <v>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0</v>
      </c>
      <c r="AB47" s="26">
        <f>H47+R47</f>
        <v>0</v>
      </c>
      <c r="AC47" s="26">
        <f>I47+S47</f>
        <v>0</v>
      </c>
      <c r="AD47" s="26">
        <f>J47+T47</f>
        <v>0</v>
      </c>
      <c r="AE47" s="26">
        <f>L47+V47</f>
        <v>0</v>
      </c>
      <c r="AF47" s="26">
        <f>M47+W47</f>
        <v>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0</v>
      </c>
      <c r="H53">
        <f>SUM(H10:H52)</f>
        <v>0</v>
      </c>
      <c r="I53">
        <f>SUM(I10:I52)</f>
        <v>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0</v>
      </c>
      <c r="AB53">
        <f>SUM(AB10:AB52)</f>
        <v>0</v>
      </c>
      <c r="AC53">
        <f>SUM(AC10:AC52)</f>
        <v>0</v>
      </c>
      <c r="AD53">
        <f>SUM(AD10:AD52)</f>
        <v>0</v>
      </c>
      <c r="AE53">
        <f>SUM(AE10:AE52)</f>
        <v>0</v>
      </c>
      <c r="AF53">
        <f>SUM(AF10:AF52)</f>
        <v>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65" t="s">
        <v>25</v>
      </c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207">
        <v>300001</v>
      </c>
      <c r="E3" s="207"/>
      <c r="F3" s="85"/>
      <c r="I3" s="207" t="s">
        <v>64</v>
      </c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66" t="s">
        <v>14</v>
      </c>
      <c r="J4" s="166"/>
      <c r="K4" s="166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204" t="s">
        <v>48</v>
      </c>
      <c r="B5" s="204" t="s">
        <v>45</v>
      </c>
      <c r="C5" s="208" t="s">
        <v>0</v>
      </c>
      <c r="D5" s="180" t="s">
        <v>1</v>
      </c>
      <c r="E5" s="181"/>
      <c r="F5" s="181"/>
      <c r="G5" s="181"/>
      <c r="H5" s="181"/>
      <c r="I5" s="181"/>
      <c r="J5" s="181"/>
      <c r="K5" s="181"/>
      <c r="L5" s="181"/>
      <c r="M5" s="182"/>
      <c r="N5" s="169" t="s">
        <v>2</v>
      </c>
      <c r="O5" s="170"/>
      <c r="P5" s="170"/>
      <c r="Q5" s="170"/>
      <c r="R5" s="170"/>
      <c r="S5" s="170"/>
      <c r="T5" s="170"/>
      <c r="U5" s="170"/>
      <c r="V5" s="170"/>
      <c r="W5" s="170"/>
      <c r="X5" s="190" t="s">
        <v>3</v>
      </c>
      <c r="Y5" s="191"/>
      <c r="Z5" s="191"/>
      <c r="AA5" s="191"/>
      <c r="AB5" s="191"/>
      <c r="AC5" s="191"/>
      <c r="AD5" s="191"/>
      <c r="AE5" s="191"/>
      <c r="AF5" s="192"/>
      <c r="AG5" s="174" t="s">
        <v>22</v>
      </c>
    </row>
    <row r="6" spans="1:34" ht="26.25" customHeight="1">
      <c r="A6" s="205"/>
      <c r="B6" s="205"/>
      <c r="C6" s="209"/>
      <c r="D6" s="193" t="s">
        <v>20</v>
      </c>
      <c r="E6" s="194"/>
      <c r="F6" s="195"/>
      <c r="G6" s="214" t="s">
        <v>21</v>
      </c>
      <c r="H6" s="214"/>
      <c r="I6" s="215"/>
      <c r="J6" s="201" t="s">
        <v>4</v>
      </c>
      <c r="K6" s="202"/>
      <c r="L6" s="203"/>
      <c r="M6" s="177" t="s">
        <v>5</v>
      </c>
      <c r="N6" s="186" t="s">
        <v>20</v>
      </c>
      <c r="O6" s="187"/>
      <c r="P6" s="187"/>
      <c r="Q6" s="213" t="s">
        <v>21</v>
      </c>
      <c r="R6" s="213"/>
      <c r="S6" s="213"/>
      <c r="T6" s="213" t="s">
        <v>4</v>
      </c>
      <c r="U6" s="213"/>
      <c r="V6" s="213"/>
      <c r="W6" s="183" t="s">
        <v>5</v>
      </c>
      <c r="X6" s="188" t="s">
        <v>20</v>
      </c>
      <c r="Y6" s="189"/>
      <c r="Z6" s="189"/>
      <c r="AA6" s="179" t="s">
        <v>21</v>
      </c>
      <c r="AB6" s="179"/>
      <c r="AC6" s="179"/>
      <c r="AD6" s="179" t="s">
        <v>4</v>
      </c>
      <c r="AE6" s="179"/>
      <c r="AF6" s="175" t="s">
        <v>5</v>
      </c>
      <c r="AG6" s="175"/>
    </row>
    <row r="7" spans="1:34" ht="14.25" customHeight="1">
      <c r="A7" s="205"/>
      <c r="B7" s="205"/>
      <c r="C7" s="209"/>
      <c r="D7" s="196"/>
      <c r="E7" s="197"/>
      <c r="F7" s="198"/>
      <c r="G7" s="202"/>
      <c r="H7" s="202"/>
      <c r="I7" s="203"/>
      <c r="J7" s="167" t="s">
        <v>6</v>
      </c>
      <c r="K7" s="199" t="s">
        <v>7</v>
      </c>
      <c r="L7" s="167" t="s">
        <v>8</v>
      </c>
      <c r="M7" s="177"/>
      <c r="N7" s="188"/>
      <c r="O7" s="189"/>
      <c r="P7" s="189"/>
      <c r="Q7" s="179"/>
      <c r="R7" s="179"/>
      <c r="S7" s="179"/>
      <c r="T7" s="175" t="s">
        <v>6</v>
      </c>
      <c r="U7" s="211" t="s">
        <v>7</v>
      </c>
      <c r="V7" s="175" t="s">
        <v>8</v>
      </c>
      <c r="W7" s="184"/>
      <c r="X7" s="188"/>
      <c r="Y7" s="189"/>
      <c r="Z7" s="189"/>
      <c r="AA7" s="179"/>
      <c r="AB7" s="179"/>
      <c r="AC7" s="179"/>
      <c r="AD7" s="175" t="s">
        <v>6</v>
      </c>
      <c r="AE7" s="175" t="s">
        <v>8</v>
      </c>
      <c r="AF7" s="175"/>
      <c r="AG7" s="175"/>
    </row>
    <row r="8" spans="1:34" ht="87" customHeight="1" thickBot="1">
      <c r="A8" s="206"/>
      <c r="B8" s="206"/>
      <c r="C8" s="21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68"/>
      <c r="K8" s="200"/>
      <c r="L8" s="168"/>
      <c r="M8" s="178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6"/>
      <c r="U8" s="212"/>
      <c r="V8" s="176"/>
      <c r="W8" s="185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6"/>
      <c r="AE8" s="176"/>
      <c r="AF8" s="176"/>
      <c r="AG8" s="176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>D10+E10</f>
        <v>0</v>
      </c>
      <c r="G10" s="20">
        <f>H10+I10</f>
        <v>150</v>
      </c>
      <c r="H10" s="58">
        <v>0</v>
      </c>
      <c r="I10" s="58">
        <v>150</v>
      </c>
      <c r="J10" s="58">
        <v>0</v>
      </c>
      <c r="K10" s="19">
        <v>3.8</v>
      </c>
      <c r="L10" s="20">
        <f>ROUND(J10*K10,0)</f>
        <v>0</v>
      </c>
      <c r="M10" s="21">
        <f>F10+G10+L10</f>
        <v>150</v>
      </c>
      <c r="N10" s="17">
        <v>0</v>
      </c>
      <c r="O10" s="58">
        <v>0</v>
      </c>
      <c r="P10" s="3">
        <f>N10+O10</f>
        <v>0</v>
      </c>
      <c r="Q10" s="20">
        <f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>ROUND(T10*U10,0)</f>
        <v>0</v>
      </c>
      <c r="W10" s="51">
        <f>P10+Q10+V10</f>
        <v>0</v>
      </c>
      <c r="X10" s="22">
        <f>D10+N10</f>
        <v>0</v>
      </c>
      <c r="Y10" s="20">
        <f>E10+O10</f>
        <v>0</v>
      </c>
      <c r="Z10" s="20">
        <f>F10+P10</f>
        <v>0</v>
      </c>
      <c r="AA10" s="20">
        <f>G10+Q10</f>
        <v>150</v>
      </c>
      <c r="AB10" s="20">
        <f>H10+R10</f>
        <v>0</v>
      </c>
      <c r="AC10" s="20">
        <f>I10+S10</f>
        <v>150</v>
      </c>
      <c r="AD10" s="20">
        <f>J10+T10</f>
        <v>0</v>
      </c>
      <c r="AE10" s="20">
        <f>L10+V10</f>
        <v>0</v>
      </c>
      <c r="AF10" s="20">
        <f>M10+W10</f>
        <v>150</v>
      </c>
      <c r="AG10" s="86">
        <v>5282</v>
      </c>
      <c r="AH10">
        <f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>D11+E11</f>
        <v>0</v>
      </c>
      <c r="G11" s="20">
        <f>H11+I11</f>
        <v>50</v>
      </c>
      <c r="H11" s="58">
        <v>0</v>
      </c>
      <c r="I11" s="58">
        <v>50</v>
      </c>
      <c r="J11" s="58">
        <v>0</v>
      </c>
      <c r="K11" s="23">
        <v>2.6</v>
      </c>
      <c r="L11" s="26">
        <f>ROUND(J11*K11,0)</f>
        <v>0</v>
      </c>
      <c r="M11" s="27">
        <f>F11+G11+L11</f>
        <v>50</v>
      </c>
      <c r="N11" s="64">
        <v>0</v>
      </c>
      <c r="O11" s="59">
        <v>0</v>
      </c>
      <c r="P11" s="3">
        <f>N11+O11</f>
        <v>0</v>
      </c>
      <c r="Q11" s="20">
        <f>R11+S11</f>
        <v>0</v>
      </c>
      <c r="R11" s="58">
        <v>0</v>
      </c>
      <c r="S11" s="58">
        <v>0</v>
      </c>
      <c r="T11" s="58">
        <v>0</v>
      </c>
      <c r="U11" s="23">
        <v>2.6</v>
      </c>
      <c r="V11" s="26">
        <f>ROUND(T11*U11,0)</f>
        <v>0</v>
      </c>
      <c r="W11" s="67">
        <f>P11+Q11+V11</f>
        <v>0</v>
      </c>
      <c r="X11" s="25">
        <f>D11+N11</f>
        <v>0</v>
      </c>
      <c r="Y11" s="26">
        <f>E11+O11</f>
        <v>0</v>
      </c>
      <c r="Z11" s="26">
        <f>F11+P11</f>
        <v>0</v>
      </c>
      <c r="AA11" s="26">
        <f>G11+Q11</f>
        <v>50</v>
      </c>
      <c r="AB11" s="26">
        <f>H11+R11</f>
        <v>0</v>
      </c>
      <c r="AC11" s="26">
        <f>I11+S11</f>
        <v>50</v>
      </c>
      <c r="AD11" s="26">
        <f>J11+T11</f>
        <v>0</v>
      </c>
      <c r="AE11" s="26">
        <f>L11+V11</f>
        <v>0</v>
      </c>
      <c r="AF11" s="26">
        <f>M11+W11</f>
        <v>50</v>
      </c>
      <c r="AG11" s="88">
        <v>3450</v>
      </c>
      <c r="AH11">
        <f>IFERROR(ROUND(AF11/AG11,0),"")</f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>D12+E12</f>
        <v>0</v>
      </c>
      <c r="G12" s="20">
        <f>H12+I12</f>
        <v>0</v>
      </c>
      <c r="H12" s="58">
        <v>0</v>
      </c>
      <c r="I12" s="58">
        <v>0</v>
      </c>
      <c r="J12" s="58">
        <v>0</v>
      </c>
      <c r="K12" s="23">
        <v>2.5</v>
      </c>
      <c r="L12" s="26">
        <f>ROUND(J12*K12,0)</f>
        <v>0</v>
      </c>
      <c r="M12" s="27">
        <f>F12+G12+L12</f>
        <v>0</v>
      </c>
      <c r="N12" s="64">
        <v>0</v>
      </c>
      <c r="O12" s="59">
        <v>0</v>
      </c>
      <c r="P12" s="3">
        <f>N12+O12</f>
        <v>0</v>
      </c>
      <c r="Q12" s="20">
        <f>R12+S12</f>
        <v>0</v>
      </c>
      <c r="R12" s="58">
        <v>0</v>
      </c>
      <c r="S12" s="58">
        <v>0</v>
      </c>
      <c r="T12" s="58">
        <v>0</v>
      </c>
      <c r="U12" s="23">
        <v>2.5</v>
      </c>
      <c r="V12" s="26">
        <f>ROUND(T12*U12,0)</f>
        <v>0</v>
      </c>
      <c r="W12" s="67">
        <f>P12+Q12+V12</f>
        <v>0</v>
      </c>
      <c r="X12" s="25">
        <f>D12+N12</f>
        <v>0</v>
      </c>
      <c r="Y12" s="26">
        <f>E12+O12</f>
        <v>0</v>
      </c>
      <c r="Z12" s="26">
        <f>F12+P12</f>
        <v>0</v>
      </c>
      <c r="AA12" s="26">
        <f>G12+Q12</f>
        <v>0</v>
      </c>
      <c r="AB12" s="26">
        <f>H12+R12</f>
        <v>0</v>
      </c>
      <c r="AC12" s="26">
        <f>I12+S12</f>
        <v>0</v>
      </c>
      <c r="AD12" s="26">
        <f>J12+T12</f>
        <v>0</v>
      </c>
      <c r="AE12" s="26">
        <f>L12+V12</f>
        <v>0</v>
      </c>
      <c r="AF12" s="26">
        <f>M12+W12</f>
        <v>0</v>
      </c>
      <c r="AG12" s="88">
        <v>4670</v>
      </c>
      <c r="AH12">
        <f>IFERROR(ROUND(AF12/AG12,0),"")</f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>D13+E13</f>
        <v>0</v>
      </c>
      <c r="G13" s="20">
        <f>H13+I13</f>
        <v>70</v>
      </c>
      <c r="H13" s="58">
        <v>0</v>
      </c>
      <c r="I13" s="58">
        <v>70</v>
      </c>
      <c r="J13" s="58">
        <v>0</v>
      </c>
      <c r="K13" s="23">
        <v>2.2000000000000002</v>
      </c>
      <c r="L13" s="26">
        <f>ROUND(J13*K13,0)</f>
        <v>0</v>
      </c>
      <c r="M13" s="27">
        <f>F13+G13+L13</f>
        <v>70</v>
      </c>
      <c r="N13" s="64">
        <v>0</v>
      </c>
      <c r="O13" s="59">
        <v>0</v>
      </c>
      <c r="P13" s="3">
        <f>N13+O13</f>
        <v>0</v>
      </c>
      <c r="Q13" s="20">
        <f>R13+S13</f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>ROUND(T13*U13,0)</f>
        <v>0</v>
      </c>
      <c r="W13" s="67">
        <f>P13+Q13+V13</f>
        <v>0</v>
      </c>
      <c r="X13" s="25">
        <f>D13+N13</f>
        <v>0</v>
      </c>
      <c r="Y13" s="26">
        <f>E13+O13</f>
        <v>0</v>
      </c>
      <c r="Z13" s="26">
        <f>F13+P13</f>
        <v>0</v>
      </c>
      <c r="AA13" s="26">
        <f>G13+Q13</f>
        <v>70</v>
      </c>
      <c r="AB13" s="26">
        <f>H13+R13</f>
        <v>0</v>
      </c>
      <c r="AC13" s="26">
        <f>I13+S13</f>
        <v>70</v>
      </c>
      <c r="AD13" s="26">
        <f>J13+T13</f>
        <v>0</v>
      </c>
      <c r="AE13" s="26">
        <f>L13+V13</f>
        <v>0</v>
      </c>
      <c r="AF13" s="26">
        <f>M13+W13</f>
        <v>70</v>
      </c>
      <c r="AG13" s="88">
        <v>4313</v>
      </c>
      <c r="AH13">
        <f>IFERROR(ROUND(AF13/AG13,0),"")</f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>D14+E14</f>
        <v>0</v>
      </c>
      <c r="G14" s="20">
        <f>H14+I14</f>
        <v>70</v>
      </c>
      <c r="H14" s="58">
        <v>0</v>
      </c>
      <c r="I14" s="58">
        <v>70</v>
      </c>
      <c r="J14" s="58">
        <v>0</v>
      </c>
      <c r="K14" s="23">
        <v>2.1</v>
      </c>
      <c r="L14" s="26">
        <f>ROUND(J14*K14,0)</f>
        <v>0</v>
      </c>
      <c r="M14" s="27">
        <f>F14+G14+L14</f>
        <v>70</v>
      </c>
      <c r="N14" s="64">
        <v>0</v>
      </c>
      <c r="O14" s="59">
        <v>0</v>
      </c>
      <c r="P14" s="3">
        <f>N14+O14</f>
        <v>0</v>
      </c>
      <c r="Q14" s="20">
        <f>R14+S14</f>
        <v>0</v>
      </c>
      <c r="R14" s="58">
        <v>0</v>
      </c>
      <c r="S14" s="58">
        <v>0</v>
      </c>
      <c r="T14" s="58">
        <v>0</v>
      </c>
      <c r="U14" s="23">
        <v>2.1</v>
      </c>
      <c r="V14" s="26">
        <f>ROUND(T14*U14,0)</f>
        <v>0</v>
      </c>
      <c r="W14" s="67">
        <f>P14+Q14+V14</f>
        <v>0</v>
      </c>
      <c r="X14" s="25">
        <f>D14+N14</f>
        <v>0</v>
      </c>
      <c r="Y14" s="26">
        <f>E14+O14</f>
        <v>0</v>
      </c>
      <c r="Z14" s="26">
        <f>F14+P14</f>
        <v>0</v>
      </c>
      <c r="AA14" s="26">
        <f>G14+Q14</f>
        <v>70</v>
      </c>
      <c r="AB14" s="26">
        <f>H14+R14</f>
        <v>0</v>
      </c>
      <c r="AC14" s="26">
        <f>I14+S14</f>
        <v>70</v>
      </c>
      <c r="AD14" s="26">
        <f>J14+T14</f>
        <v>0</v>
      </c>
      <c r="AE14" s="26">
        <f>L14+V14</f>
        <v>0</v>
      </c>
      <c r="AF14" s="26">
        <f>M14+W14</f>
        <v>70</v>
      </c>
      <c r="AG14" s="88">
        <v>3779</v>
      </c>
      <c r="AH14">
        <f>IFERROR(ROUND(AF14/AG14,0),"")</f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>D15+E15</f>
        <v>0</v>
      </c>
      <c r="G15" s="20">
        <f>H15+I15</f>
        <v>0</v>
      </c>
      <c r="H15" s="58">
        <v>0</v>
      </c>
      <c r="I15" s="58">
        <v>0</v>
      </c>
      <c r="J15" s="58">
        <v>0</v>
      </c>
      <c r="K15" s="23">
        <v>2.1</v>
      </c>
      <c r="L15" s="26">
        <f>ROUND(J15*K15,0)</f>
        <v>0</v>
      </c>
      <c r="M15" s="27">
        <f>F15+G15+L15</f>
        <v>0</v>
      </c>
      <c r="N15" s="64">
        <v>0</v>
      </c>
      <c r="O15" s="59">
        <v>0</v>
      </c>
      <c r="P15" s="3">
        <f>N15+O15</f>
        <v>0</v>
      </c>
      <c r="Q15" s="20">
        <f>R15+S15</f>
        <v>0</v>
      </c>
      <c r="R15" s="58">
        <v>0</v>
      </c>
      <c r="S15" s="58">
        <v>0</v>
      </c>
      <c r="T15" s="58">
        <v>0</v>
      </c>
      <c r="U15" s="23">
        <v>2.1</v>
      </c>
      <c r="V15" s="26">
        <f>ROUND(T15*U15,0)</f>
        <v>0</v>
      </c>
      <c r="W15" s="67">
        <f>P15+Q15+V15</f>
        <v>0</v>
      </c>
      <c r="X15" s="25">
        <f>D15+N15</f>
        <v>0</v>
      </c>
      <c r="Y15" s="26">
        <f>E15+O15</f>
        <v>0</v>
      </c>
      <c r="Z15" s="26">
        <f>F15+P15</f>
        <v>0</v>
      </c>
      <c r="AA15" s="26">
        <f>G15+Q15</f>
        <v>0</v>
      </c>
      <c r="AB15" s="26">
        <f>H15+R15</f>
        <v>0</v>
      </c>
      <c r="AC15" s="26">
        <f>I15+S15</f>
        <v>0</v>
      </c>
      <c r="AD15" s="26">
        <f>J15+T15</f>
        <v>0</v>
      </c>
      <c r="AE15" s="26">
        <f>L15+V15</f>
        <v>0</v>
      </c>
      <c r="AF15" s="26">
        <f>M15+W15</f>
        <v>0</v>
      </c>
      <c r="AG15" s="88">
        <v>0</v>
      </c>
      <c r="AH15" t="str">
        <f>IFERROR(ROUND(AF15/AG15,0),"")</f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>D16+E16</f>
        <v>0</v>
      </c>
      <c r="G16" s="20">
        <f>H16+I16</f>
        <v>0</v>
      </c>
      <c r="H16" s="58">
        <v>0</v>
      </c>
      <c r="I16" s="58">
        <v>0</v>
      </c>
      <c r="J16" s="58">
        <v>0</v>
      </c>
      <c r="K16" s="23">
        <v>2.7</v>
      </c>
      <c r="L16" s="26">
        <f>ROUND(J16*K16,0)</f>
        <v>0</v>
      </c>
      <c r="M16" s="27">
        <f>F16+G16+L16</f>
        <v>0</v>
      </c>
      <c r="N16" s="65">
        <v>0</v>
      </c>
      <c r="O16" s="5">
        <v>0</v>
      </c>
      <c r="P16" s="57">
        <f>N16+O16</f>
        <v>0</v>
      </c>
      <c r="Q16" s="20">
        <f>R16+S16</f>
        <v>0</v>
      </c>
      <c r="R16" s="5">
        <v>0</v>
      </c>
      <c r="S16" s="5">
        <v>0</v>
      </c>
      <c r="T16" s="5">
        <v>0</v>
      </c>
      <c r="U16" s="23">
        <v>2.7</v>
      </c>
      <c r="V16" s="26">
        <f>ROUND(T16*U16,0)</f>
        <v>0</v>
      </c>
      <c r="W16" s="67">
        <f>P16+Q16+V16</f>
        <v>0</v>
      </c>
      <c r="X16" s="25">
        <f>D16+N16</f>
        <v>0</v>
      </c>
      <c r="Y16" s="26">
        <f>E16+O16</f>
        <v>0</v>
      </c>
      <c r="Z16" s="26">
        <f>F16+P16</f>
        <v>0</v>
      </c>
      <c r="AA16" s="26">
        <f>G16+Q16</f>
        <v>0</v>
      </c>
      <c r="AB16" s="26">
        <f>H16+R16</f>
        <v>0</v>
      </c>
      <c r="AC16" s="26">
        <f>I16+S16</f>
        <v>0</v>
      </c>
      <c r="AD16" s="26">
        <f>J16+T16</f>
        <v>0</v>
      </c>
      <c r="AE16" s="26">
        <f>L16+V16</f>
        <v>0</v>
      </c>
      <c r="AF16" s="26">
        <f>M16+W16</f>
        <v>0</v>
      </c>
      <c r="AG16" s="88">
        <v>3008</v>
      </c>
      <c r="AH16">
        <f>IFERROR(ROUND(AF16/AG16,0),"")</f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>D17+E17</f>
        <v>0</v>
      </c>
      <c r="G17" s="20">
        <f>H17+I17</f>
        <v>0</v>
      </c>
      <c r="H17" s="58">
        <v>0</v>
      </c>
      <c r="I17" s="58">
        <v>0</v>
      </c>
      <c r="J17" s="58">
        <v>0</v>
      </c>
      <c r="K17" s="24">
        <v>4.2</v>
      </c>
      <c r="L17" s="26">
        <f>ROUND(J17*K17,0)</f>
        <v>0</v>
      </c>
      <c r="M17" s="27">
        <f>F17+G17+L17</f>
        <v>0</v>
      </c>
      <c r="N17" s="64">
        <v>0</v>
      </c>
      <c r="O17" s="59">
        <v>0</v>
      </c>
      <c r="P17" s="3">
        <f>N17+O17</f>
        <v>0</v>
      </c>
      <c r="Q17" s="20">
        <f>R17+S17</f>
        <v>0</v>
      </c>
      <c r="R17" s="58">
        <v>0</v>
      </c>
      <c r="S17" s="58">
        <v>0</v>
      </c>
      <c r="T17" s="58">
        <v>0</v>
      </c>
      <c r="U17" s="24">
        <v>4.2</v>
      </c>
      <c r="V17" s="26">
        <f>ROUND(T17*U17,0)</f>
        <v>0</v>
      </c>
      <c r="W17" s="67">
        <f>P17+Q17+V17</f>
        <v>0</v>
      </c>
      <c r="X17" s="25">
        <f>D17+N17</f>
        <v>0</v>
      </c>
      <c r="Y17" s="26">
        <f>E17+O17</f>
        <v>0</v>
      </c>
      <c r="Z17" s="26">
        <f>F17+P17</f>
        <v>0</v>
      </c>
      <c r="AA17" s="26">
        <f>G17+Q17</f>
        <v>0</v>
      </c>
      <c r="AB17" s="26">
        <f>H17+R17</f>
        <v>0</v>
      </c>
      <c r="AC17" s="26">
        <f>I17+S17</f>
        <v>0</v>
      </c>
      <c r="AD17" s="26">
        <f>J17+T17</f>
        <v>0</v>
      </c>
      <c r="AE17" s="26">
        <f>L17+V17</f>
        <v>0</v>
      </c>
      <c r="AF17" s="26">
        <f>M17+W17</f>
        <v>0</v>
      </c>
      <c r="AG17" s="88">
        <v>5000</v>
      </c>
      <c r="AH17">
        <f>IFERROR(ROUND(AF17/AG17,0),"")</f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>D18+E18</f>
        <v>0</v>
      </c>
      <c r="G18" s="20">
        <f>H18+I18</f>
        <v>0</v>
      </c>
      <c r="H18" s="58">
        <v>0</v>
      </c>
      <c r="I18" s="58">
        <v>0</v>
      </c>
      <c r="J18" s="58">
        <v>0</v>
      </c>
      <c r="K18" s="23">
        <v>2</v>
      </c>
      <c r="L18" s="26">
        <f>ROUND(J18*K18,0)</f>
        <v>0</v>
      </c>
      <c r="M18" s="27">
        <f>F18+G18+L18</f>
        <v>0</v>
      </c>
      <c r="N18" s="64">
        <v>0</v>
      </c>
      <c r="O18" s="59">
        <v>0</v>
      </c>
      <c r="P18" s="3">
        <f>N18+O18</f>
        <v>0</v>
      </c>
      <c r="Q18" s="20">
        <f>R18+S18</f>
        <v>0</v>
      </c>
      <c r="R18" s="58">
        <v>0</v>
      </c>
      <c r="S18" s="58">
        <v>0</v>
      </c>
      <c r="T18" s="58">
        <v>0</v>
      </c>
      <c r="U18" s="23">
        <v>2</v>
      </c>
      <c r="V18" s="26">
        <f>ROUND(T18*U18,0)</f>
        <v>0</v>
      </c>
      <c r="W18" s="67">
        <f>P18+Q18+V18</f>
        <v>0</v>
      </c>
      <c r="X18" s="25">
        <f>D18+N18</f>
        <v>0</v>
      </c>
      <c r="Y18" s="26">
        <f>E18+O18</f>
        <v>0</v>
      </c>
      <c r="Z18" s="26">
        <f>F18+P18</f>
        <v>0</v>
      </c>
      <c r="AA18" s="26">
        <f>G18+Q18</f>
        <v>0</v>
      </c>
      <c r="AB18" s="26">
        <f>H18+R18</f>
        <v>0</v>
      </c>
      <c r="AC18" s="26">
        <f>I18+S18</f>
        <v>0</v>
      </c>
      <c r="AD18" s="26">
        <f>J18+T18</f>
        <v>0</v>
      </c>
      <c r="AE18" s="26">
        <f>L18+V18</f>
        <v>0</v>
      </c>
      <c r="AF18" s="26">
        <f>M18+W18</f>
        <v>0</v>
      </c>
      <c r="AG18" s="88">
        <v>0</v>
      </c>
      <c r="AH18" t="str">
        <f>IFERROR(ROUND(AF18/AG18,0),"")</f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>D19+E19</f>
        <v>0</v>
      </c>
      <c r="G19" s="20">
        <f>H19+I19</f>
        <v>0</v>
      </c>
      <c r="H19" s="58">
        <v>0</v>
      </c>
      <c r="I19" s="58">
        <v>0</v>
      </c>
      <c r="J19" s="58">
        <v>0</v>
      </c>
      <c r="K19" s="23">
        <v>2.4</v>
      </c>
      <c r="L19" s="26">
        <f>ROUND(J19*K19,0)</f>
        <v>0</v>
      </c>
      <c r="M19" s="27">
        <f>F19+G19+L19</f>
        <v>0</v>
      </c>
      <c r="N19" s="64">
        <v>0</v>
      </c>
      <c r="O19" s="59">
        <v>0</v>
      </c>
      <c r="P19" s="3">
        <f>N19+O19</f>
        <v>0</v>
      </c>
      <c r="Q19" s="20">
        <f>R19+S19</f>
        <v>0</v>
      </c>
      <c r="R19" s="58">
        <v>0</v>
      </c>
      <c r="S19" s="58">
        <v>0</v>
      </c>
      <c r="T19" s="58">
        <v>0</v>
      </c>
      <c r="U19" s="23">
        <v>2.4</v>
      </c>
      <c r="V19" s="26">
        <f>ROUND(T19*U19,0)</f>
        <v>0</v>
      </c>
      <c r="W19" s="67">
        <f>P19+Q19+V19</f>
        <v>0</v>
      </c>
      <c r="X19" s="25">
        <f>D19+N19</f>
        <v>0</v>
      </c>
      <c r="Y19" s="26">
        <f>E19+O19</f>
        <v>0</v>
      </c>
      <c r="Z19" s="26">
        <f>F19+P19</f>
        <v>0</v>
      </c>
      <c r="AA19" s="26">
        <f>G19+Q19</f>
        <v>0</v>
      </c>
      <c r="AB19" s="26">
        <f>H19+R19</f>
        <v>0</v>
      </c>
      <c r="AC19" s="26">
        <f>I19+S19</f>
        <v>0</v>
      </c>
      <c r="AD19" s="26">
        <f>J19+T19</f>
        <v>0</v>
      </c>
      <c r="AE19" s="26">
        <f>L19+V19</f>
        <v>0</v>
      </c>
      <c r="AF19" s="26">
        <f>M19+W19</f>
        <v>0</v>
      </c>
      <c r="AG19" s="88">
        <v>3439</v>
      </c>
      <c r="AH19">
        <f>IFERROR(ROUND(AF19/AG19,0),"")</f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>D20+E20</f>
        <v>0</v>
      </c>
      <c r="G20" s="20">
        <f>H20+I20</f>
        <v>130</v>
      </c>
      <c r="H20" s="58">
        <v>0</v>
      </c>
      <c r="I20" s="58">
        <v>130</v>
      </c>
      <c r="J20" s="58">
        <v>0</v>
      </c>
      <c r="K20" s="23">
        <v>3.1</v>
      </c>
      <c r="L20" s="26">
        <f>ROUND(J20*K20,0)</f>
        <v>0</v>
      </c>
      <c r="M20" s="27">
        <f>F20+G20+L20</f>
        <v>130</v>
      </c>
      <c r="N20" s="65">
        <v>0</v>
      </c>
      <c r="O20" s="5">
        <v>0</v>
      </c>
      <c r="P20" s="57">
        <f>N20+O20</f>
        <v>0</v>
      </c>
      <c r="Q20" s="20">
        <f>R20+S20</f>
        <v>0</v>
      </c>
      <c r="R20" s="5">
        <v>0</v>
      </c>
      <c r="S20" s="5">
        <v>0</v>
      </c>
      <c r="T20" s="5">
        <v>0</v>
      </c>
      <c r="U20" s="23">
        <v>3.1</v>
      </c>
      <c r="V20" s="26">
        <f>ROUND(T20*U20,0)</f>
        <v>0</v>
      </c>
      <c r="W20" s="67">
        <f>P20+Q20+V20</f>
        <v>0</v>
      </c>
      <c r="X20" s="25">
        <f>D20+N20</f>
        <v>0</v>
      </c>
      <c r="Y20" s="26">
        <f>E20+O20</f>
        <v>0</v>
      </c>
      <c r="Z20" s="26">
        <f>F20+P20</f>
        <v>0</v>
      </c>
      <c r="AA20" s="26">
        <f>G20+Q20</f>
        <v>130</v>
      </c>
      <c r="AB20" s="26">
        <f>H20+R20</f>
        <v>0</v>
      </c>
      <c r="AC20" s="26">
        <f>I20+S20</f>
        <v>130</v>
      </c>
      <c r="AD20" s="26">
        <f>J20+T20</f>
        <v>0</v>
      </c>
      <c r="AE20" s="26">
        <f>L20+V20</f>
        <v>0</v>
      </c>
      <c r="AF20" s="26">
        <f>M20+W20</f>
        <v>130</v>
      </c>
      <c r="AG20" s="88">
        <v>4470</v>
      </c>
      <c r="AH20">
        <f>IFERROR(ROUND(AF20/AG20,0),"")</f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>D21+E21</f>
        <v>0</v>
      </c>
      <c r="G21" s="20">
        <f>H21+I21</f>
        <v>0</v>
      </c>
      <c r="H21" s="58">
        <v>0</v>
      </c>
      <c r="I21" s="58">
        <v>0</v>
      </c>
      <c r="J21" s="58">
        <v>0</v>
      </c>
      <c r="K21" s="23">
        <v>3.1</v>
      </c>
      <c r="L21" s="26">
        <f>ROUND(J21*K21,0)</f>
        <v>0</v>
      </c>
      <c r="M21" s="27">
        <f>F21+G21+L21</f>
        <v>0</v>
      </c>
      <c r="N21" s="65">
        <v>0</v>
      </c>
      <c r="O21" s="5">
        <v>0</v>
      </c>
      <c r="P21" s="57">
        <f>N21+O21</f>
        <v>0</v>
      </c>
      <c r="Q21" s="20">
        <f>R21+S21</f>
        <v>0</v>
      </c>
      <c r="R21" s="57">
        <v>0</v>
      </c>
      <c r="S21" s="57">
        <v>0</v>
      </c>
      <c r="T21" s="57">
        <v>0</v>
      </c>
      <c r="U21" s="23">
        <v>3.1</v>
      </c>
      <c r="V21" s="26">
        <f>ROUND(T21*U21,0)</f>
        <v>0</v>
      </c>
      <c r="W21" s="67">
        <f>P21+Q21+V21</f>
        <v>0</v>
      </c>
      <c r="X21" s="25">
        <f>D21+N21</f>
        <v>0</v>
      </c>
      <c r="Y21" s="26">
        <f>E21+O21</f>
        <v>0</v>
      </c>
      <c r="Z21" s="26">
        <f>F21+P21</f>
        <v>0</v>
      </c>
      <c r="AA21" s="26">
        <f>G21+Q21</f>
        <v>0</v>
      </c>
      <c r="AB21" s="26">
        <f>H21+R21</f>
        <v>0</v>
      </c>
      <c r="AC21" s="26">
        <f>I21+S21</f>
        <v>0</v>
      </c>
      <c r="AD21" s="26">
        <f>J21+T21</f>
        <v>0</v>
      </c>
      <c r="AE21" s="26">
        <f>L21+V21</f>
        <v>0</v>
      </c>
      <c r="AF21" s="26">
        <f>M21+W21</f>
        <v>0</v>
      </c>
      <c r="AG21" s="88">
        <v>4470</v>
      </c>
      <c r="AH21">
        <f>IFERROR(ROUND(AF21/AG21,0),"")</f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>D22+E22</f>
        <v>0</v>
      </c>
      <c r="G22" s="20">
        <f>H22+I22</f>
        <v>0</v>
      </c>
      <c r="H22" s="58">
        <v>0</v>
      </c>
      <c r="I22" s="58">
        <v>0</v>
      </c>
      <c r="J22" s="58">
        <v>0</v>
      </c>
      <c r="K22" s="23">
        <v>3.1</v>
      </c>
      <c r="L22" s="26">
        <f>ROUND(J22*K22,0)</f>
        <v>0</v>
      </c>
      <c r="M22" s="27">
        <f>F22+G22+L22</f>
        <v>0</v>
      </c>
      <c r="N22" s="65">
        <v>0</v>
      </c>
      <c r="O22" s="5">
        <v>0</v>
      </c>
      <c r="P22" s="57">
        <f>N22+O22</f>
        <v>0</v>
      </c>
      <c r="Q22" s="20">
        <f>R22+S22</f>
        <v>0</v>
      </c>
      <c r="R22" s="57">
        <v>0</v>
      </c>
      <c r="S22" s="57">
        <v>0</v>
      </c>
      <c r="T22" s="57">
        <v>0</v>
      </c>
      <c r="U22" s="23">
        <v>3.1</v>
      </c>
      <c r="V22" s="26">
        <f>ROUND(T22*U22,0)</f>
        <v>0</v>
      </c>
      <c r="W22" s="67">
        <f>P22+Q22+V22</f>
        <v>0</v>
      </c>
      <c r="X22" s="25">
        <f>D22+N22</f>
        <v>0</v>
      </c>
      <c r="Y22" s="26">
        <f>E22+O22</f>
        <v>0</v>
      </c>
      <c r="Z22" s="26">
        <f>F22+P22</f>
        <v>0</v>
      </c>
      <c r="AA22" s="26">
        <f>G22+Q22</f>
        <v>0</v>
      </c>
      <c r="AB22" s="26">
        <f>H22+R22</f>
        <v>0</v>
      </c>
      <c r="AC22" s="26">
        <f>I22+S22</f>
        <v>0</v>
      </c>
      <c r="AD22" s="26">
        <f>J22+T22</f>
        <v>0</v>
      </c>
      <c r="AE22" s="26">
        <f>L22+V22</f>
        <v>0</v>
      </c>
      <c r="AF22" s="26">
        <f>M22+W22</f>
        <v>0</v>
      </c>
      <c r="AG22" s="88">
        <v>4470</v>
      </c>
      <c r="AH22">
        <f>IFERROR(ROUND(AF22/AG22,0),"")</f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>D23+E23</f>
        <v>0</v>
      </c>
      <c r="G23" s="20">
        <f>H23+I23</f>
        <v>0</v>
      </c>
      <c r="H23" s="5">
        <v>0</v>
      </c>
      <c r="I23" s="5">
        <v>0</v>
      </c>
      <c r="J23" s="5">
        <v>0</v>
      </c>
      <c r="K23" s="23">
        <v>3.1</v>
      </c>
      <c r="L23" s="26">
        <f>ROUND(J23*K23,0)</f>
        <v>0</v>
      </c>
      <c r="M23" s="27">
        <f>F23+G23+L23</f>
        <v>0</v>
      </c>
      <c r="N23" s="64">
        <v>0</v>
      </c>
      <c r="O23" s="59">
        <v>0</v>
      </c>
      <c r="P23" s="3">
        <f>N23+O23</f>
        <v>0</v>
      </c>
      <c r="Q23" s="20">
        <f>R23+S23</f>
        <v>0</v>
      </c>
      <c r="R23" s="58">
        <v>0</v>
      </c>
      <c r="S23" s="58">
        <v>0</v>
      </c>
      <c r="T23" s="58">
        <v>0</v>
      </c>
      <c r="U23" s="23">
        <v>3.1</v>
      </c>
      <c r="V23" s="26">
        <f>ROUND(T23*U23,0)</f>
        <v>0</v>
      </c>
      <c r="W23" s="67">
        <f>P23+Q23+V23</f>
        <v>0</v>
      </c>
      <c r="X23" s="25">
        <f>D23+N23</f>
        <v>0</v>
      </c>
      <c r="Y23" s="26">
        <f>E23+O23</f>
        <v>0</v>
      </c>
      <c r="Z23" s="26">
        <f>F23+P23</f>
        <v>0</v>
      </c>
      <c r="AA23" s="26">
        <f>G23+Q23</f>
        <v>0</v>
      </c>
      <c r="AB23" s="26">
        <f>H23+R23</f>
        <v>0</v>
      </c>
      <c r="AC23" s="26">
        <f>I23+S23</f>
        <v>0</v>
      </c>
      <c r="AD23" s="26">
        <f>J23+T23</f>
        <v>0</v>
      </c>
      <c r="AE23" s="26">
        <f>L23+V23</f>
        <v>0</v>
      </c>
      <c r="AF23" s="26">
        <f>M23+W23</f>
        <v>0</v>
      </c>
      <c r="AG23" s="88">
        <v>4470</v>
      </c>
      <c r="AH23">
        <f>IFERROR(ROUND(AF23/AG23,0),"")</f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>D24+E24</f>
        <v>0</v>
      </c>
      <c r="G24" s="20">
        <f>H24+I24</f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>ROUND(J24*K24,0)</f>
        <v>0</v>
      </c>
      <c r="M24" s="27">
        <f>F24+G24+L24</f>
        <v>0</v>
      </c>
      <c r="N24" s="64">
        <v>0</v>
      </c>
      <c r="O24" s="59">
        <v>0</v>
      </c>
      <c r="P24" s="3">
        <f>N24+O24</f>
        <v>0</v>
      </c>
      <c r="Q24" s="20">
        <f>R24+S24</f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>ROUND(T24*U24,0)</f>
        <v>0</v>
      </c>
      <c r="W24" s="67">
        <f>P24+Q24+V24</f>
        <v>0</v>
      </c>
      <c r="X24" s="25">
        <f>D24+N24</f>
        <v>0</v>
      </c>
      <c r="Y24" s="26">
        <f>E24+O24</f>
        <v>0</v>
      </c>
      <c r="Z24" s="26">
        <f>F24+P24</f>
        <v>0</v>
      </c>
      <c r="AA24" s="26">
        <f>G24+Q24</f>
        <v>0</v>
      </c>
      <c r="AB24" s="26">
        <f>H24+R24</f>
        <v>0</v>
      </c>
      <c r="AC24" s="26">
        <f>I24+S24</f>
        <v>0</v>
      </c>
      <c r="AD24" s="26">
        <f>J24+T24</f>
        <v>0</v>
      </c>
      <c r="AE24" s="26">
        <f>L24+V24</f>
        <v>0</v>
      </c>
      <c r="AF24" s="26">
        <f>M24+W24</f>
        <v>0</v>
      </c>
      <c r="AG24" s="88">
        <v>2200</v>
      </c>
      <c r="AH24">
        <f>IFERROR(ROUND(AF24/AG24,0),"")</f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>D25+E25</f>
        <v>0</v>
      </c>
      <c r="G25" s="20">
        <f>H25+I25</f>
        <v>150</v>
      </c>
      <c r="H25" s="58">
        <v>0</v>
      </c>
      <c r="I25" s="58">
        <v>150</v>
      </c>
      <c r="J25" s="58">
        <v>0</v>
      </c>
      <c r="K25" s="23">
        <v>2.9</v>
      </c>
      <c r="L25" s="26">
        <f>ROUND(J25*K25,0)</f>
        <v>0</v>
      </c>
      <c r="M25" s="27">
        <f>F25+G25+L25</f>
        <v>150</v>
      </c>
      <c r="N25" s="64">
        <v>0</v>
      </c>
      <c r="O25" s="59">
        <v>0</v>
      </c>
      <c r="P25" s="3">
        <f>N25+O25</f>
        <v>0</v>
      </c>
      <c r="Q25" s="20">
        <f>R25+S25</f>
        <v>0</v>
      </c>
      <c r="R25" s="58">
        <v>0</v>
      </c>
      <c r="S25" s="58">
        <v>0</v>
      </c>
      <c r="T25" s="58">
        <v>0</v>
      </c>
      <c r="U25" s="23">
        <v>2.9</v>
      </c>
      <c r="V25" s="26">
        <f>ROUND(T25*U25,0)</f>
        <v>0</v>
      </c>
      <c r="W25" s="67">
        <f>P25+Q25+V25</f>
        <v>0</v>
      </c>
      <c r="X25" s="25">
        <f>D25+N25</f>
        <v>0</v>
      </c>
      <c r="Y25" s="26">
        <f>E25+O25</f>
        <v>0</v>
      </c>
      <c r="Z25" s="26">
        <f>F25+P25</f>
        <v>0</v>
      </c>
      <c r="AA25" s="26">
        <f>G25+Q25</f>
        <v>150</v>
      </c>
      <c r="AB25" s="26">
        <f>H25+R25</f>
        <v>0</v>
      </c>
      <c r="AC25" s="26">
        <f>I25+S25</f>
        <v>150</v>
      </c>
      <c r="AD25" s="26">
        <f>J25+T25</f>
        <v>0</v>
      </c>
      <c r="AE25" s="26">
        <f>L25+V25</f>
        <v>0</v>
      </c>
      <c r="AF25" s="26">
        <f>M25+W25</f>
        <v>150</v>
      </c>
      <c r="AG25" s="88">
        <v>4600</v>
      </c>
      <c r="AH25">
        <f>IFERROR(ROUND(AF25/AG25,0),"")</f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>D26+E26</f>
        <v>0</v>
      </c>
      <c r="G26" s="20">
        <f>H26+I26</f>
        <v>150</v>
      </c>
      <c r="H26" s="58">
        <v>0</v>
      </c>
      <c r="I26" s="58">
        <v>150</v>
      </c>
      <c r="J26" s="58">
        <v>0</v>
      </c>
      <c r="K26" s="23">
        <v>2.2999999999999998</v>
      </c>
      <c r="L26" s="26">
        <f>ROUND(J26*K26,0)</f>
        <v>0</v>
      </c>
      <c r="M26" s="27">
        <f>F26+G26+L26</f>
        <v>150</v>
      </c>
      <c r="N26" s="64">
        <v>0</v>
      </c>
      <c r="O26" s="59">
        <v>0</v>
      </c>
      <c r="P26" s="3">
        <f>N26+O26</f>
        <v>0</v>
      </c>
      <c r="Q26" s="20">
        <f>R26+S26</f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>ROUND(T26*U26,0)</f>
        <v>0</v>
      </c>
      <c r="W26" s="67">
        <f>P26+Q26+V26</f>
        <v>0</v>
      </c>
      <c r="X26" s="25">
        <f>D26+N26</f>
        <v>0</v>
      </c>
      <c r="Y26" s="26">
        <f>E26+O26</f>
        <v>0</v>
      </c>
      <c r="Z26" s="26">
        <f>F26+P26</f>
        <v>0</v>
      </c>
      <c r="AA26" s="26">
        <f>G26+Q26</f>
        <v>150</v>
      </c>
      <c r="AB26" s="26">
        <f>H26+R26</f>
        <v>0</v>
      </c>
      <c r="AC26" s="26">
        <f>I26+S26</f>
        <v>150</v>
      </c>
      <c r="AD26" s="26">
        <f>J26+T26</f>
        <v>0</v>
      </c>
      <c r="AE26" s="26">
        <f>L26+V26</f>
        <v>0</v>
      </c>
      <c r="AF26" s="26">
        <f>M26+W26</f>
        <v>150</v>
      </c>
      <c r="AG26" s="88">
        <v>2100</v>
      </c>
      <c r="AH26">
        <f>IFERROR(ROUND(AF26/AG26,0),"")</f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>D27+E27</f>
        <v>0</v>
      </c>
      <c r="G27" s="20">
        <f>H27+I27</f>
        <v>250</v>
      </c>
      <c r="H27" s="58">
        <v>0</v>
      </c>
      <c r="I27" s="58">
        <v>250</v>
      </c>
      <c r="J27" s="58">
        <v>0</v>
      </c>
      <c r="K27" s="23">
        <v>2</v>
      </c>
      <c r="L27" s="26">
        <f>ROUND(J27*K27,0)</f>
        <v>0</v>
      </c>
      <c r="M27" s="27">
        <f>F27+G27+L27</f>
        <v>250</v>
      </c>
      <c r="N27" s="64">
        <v>0</v>
      </c>
      <c r="O27" s="59">
        <v>0</v>
      </c>
      <c r="P27" s="3">
        <f>N27+O27</f>
        <v>0</v>
      </c>
      <c r="Q27" s="20">
        <f>R27+S27</f>
        <v>0</v>
      </c>
      <c r="R27" s="58">
        <v>0</v>
      </c>
      <c r="S27" s="58">
        <v>0</v>
      </c>
      <c r="T27" s="58">
        <v>0</v>
      </c>
      <c r="U27" s="23">
        <v>2</v>
      </c>
      <c r="V27" s="26">
        <f>ROUND(T27*U27,0)</f>
        <v>0</v>
      </c>
      <c r="W27" s="67">
        <f>P27+Q27+V27</f>
        <v>0</v>
      </c>
      <c r="X27" s="25">
        <f>D27+N27</f>
        <v>0</v>
      </c>
      <c r="Y27" s="26">
        <f>E27+O27</f>
        <v>0</v>
      </c>
      <c r="Z27" s="26">
        <f>F27+P27</f>
        <v>0</v>
      </c>
      <c r="AA27" s="26">
        <f>G27+Q27</f>
        <v>250</v>
      </c>
      <c r="AB27" s="26">
        <f>H27+R27</f>
        <v>0</v>
      </c>
      <c r="AC27" s="26">
        <f>I27+S27</f>
        <v>250</v>
      </c>
      <c r="AD27" s="26">
        <f>J27+T27</f>
        <v>0</v>
      </c>
      <c r="AE27" s="26">
        <f>L27+V27</f>
        <v>0</v>
      </c>
      <c r="AF27" s="26">
        <f>M27+W27</f>
        <v>250</v>
      </c>
      <c r="AG27" s="88">
        <v>2231</v>
      </c>
      <c r="AH27">
        <f>IFERROR(ROUND(AF27/AG27,0),"")</f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>D28+E28</f>
        <v>0</v>
      </c>
      <c r="G28" s="20">
        <f>H28+I28</f>
        <v>0</v>
      </c>
      <c r="H28" s="58">
        <v>0</v>
      </c>
      <c r="I28" s="58">
        <v>0</v>
      </c>
      <c r="J28" s="58">
        <v>0</v>
      </c>
      <c r="K28" s="23">
        <v>2.5</v>
      </c>
      <c r="L28" s="26">
        <f>ROUND(J28*K28,0)</f>
        <v>0</v>
      </c>
      <c r="M28" s="27">
        <f>F28+G28+L28</f>
        <v>0</v>
      </c>
      <c r="N28" s="65">
        <v>0</v>
      </c>
      <c r="O28" s="5">
        <v>0</v>
      </c>
      <c r="P28" s="57">
        <f>N28+O28</f>
        <v>0</v>
      </c>
      <c r="Q28" s="20">
        <f>R28+S28</f>
        <v>0</v>
      </c>
      <c r="R28" s="5">
        <v>0</v>
      </c>
      <c r="S28" s="5">
        <v>0</v>
      </c>
      <c r="T28" s="5">
        <v>0</v>
      </c>
      <c r="U28" s="23">
        <v>2.5</v>
      </c>
      <c r="V28" s="26">
        <f>ROUND(T28*U28,0)</f>
        <v>0</v>
      </c>
      <c r="W28" s="67">
        <f>P28+Q28+V28</f>
        <v>0</v>
      </c>
      <c r="X28" s="25">
        <f>D28+N28</f>
        <v>0</v>
      </c>
      <c r="Y28" s="26">
        <f>E28+O28</f>
        <v>0</v>
      </c>
      <c r="Z28" s="26">
        <f>F28+P28</f>
        <v>0</v>
      </c>
      <c r="AA28" s="26">
        <f>G28+Q28</f>
        <v>0</v>
      </c>
      <c r="AB28" s="26">
        <f>H28+R28</f>
        <v>0</v>
      </c>
      <c r="AC28" s="26">
        <f>I28+S28</f>
        <v>0</v>
      </c>
      <c r="AD28" s="26">
        <f>J28+T28</f>
        <v>0</v>
      </c>
      <c r="AE28" s="26">
        <f>L28+V28</f>
        <v>0</v>
      </c>
      <c r="AF28" s="26">
        <f>M28+W28</f>
        <v>0</v>
      </c>
      <c r="AG28" s="88">
        <v>3750</v>
      </c>
      <c r="AH28">
        <f>IFERROR(ROUND(AF28/AG28,0),"")</f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>D29+E29</f>
        <v>0</v>
      </c>
      <c r="G29" s="20">
        <f>H29+I29</f>
        <v>0</v>
      </c>
      <c r="H29" s="5">
        <v>0</v>
      </c>
      <c r="I29" s="5">
        <v>0</v>
      </c>
      <c r="J29" s="5">
        <v>0</v>
      </c>
      <c r="K29" s="23">
        <v>2.5</v>
      </c>
      <c r="L29" s="26">
        <f>ROUND(J29*K29,0)</f>
        <v>0</v>
      </c>
      <c r="M29" s="27">
        <f>F29+G29+L29</f>
        <v>0</v>
      </c>
      <c r="N29" s="64">
        <v>0</v>
      </c>
      <c r="O29" s="59">
        <v>0</v>
      </c>
      <c r="P29" s="3">
        <f>N29+O29</f>
        <v>0</v>
      </c>
      <c r="Q29" s="20">
        <f>R29+S29</f>
        <v>0</v>
      </c>
      <c r="R29" s="58">
        <v>0</v>
      </c>
      <c r="S29" s="58">
        <v>0</v>
      </c>
      <c r="T29" s="58">
        <v>0</v>
      </c>
      <c r="U29" s="23">
        <v>2.5</v>
      </c>
      <c r="V29" s="26">
        <f>ROUND(T29*U29,0)</f>
        <v>0</v>
      </c>
      <c r="W29" s="67">
        <f>P29+Q29+V29</f>
        <v>0</v>
      </c>
      <c r="X29" s="25">
        <f>D29+N29</f>
        <v>0</v>
      </c>
      <c r="Y29" s="26">
        <f>E29+O29</f>
        <v>0</v>
      </c>
      <c r="Z29" s="26">
        <f>F29+P29</f>
        <v>0</v>
      </c>
      <c r="AA29" s="26">
        <f>G29+Q29</f>
        <v>0</v>
      </c>
      <c r="AB29" s="26">
        <f>H29+R29</f>
        <v>0</v>
      </c>
      <c r="AC29" s="26">
        <f>I29+S29</f>
        <v>0</v>
      </c>
      <c r="AD29" s="26">
        <f>J29+T29</f>
        <v>0</v>
      </c>
      <c r="AE29" s="26">
        <f>L29+V29</f>
        <v>0</v>
      </c>
      <c r="AF29" s="26">
        <f>M29+W29</f>
        <v>0</v>
      </c>
      <c r="AG29" s="88">
        <v>3750</v>
      </c>
      <c r="AH29">
        <f>IFERROR(ROUND(AF29/AG29,0),"")</f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>D30+E30</f>
        <v>0</v>
      </c>
      <c r="G30" s="20">
        <f>H30+I30</f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>ROUND(J30*K30,0)</f>
        <v>0</v>
      </c>
      <c r="M30" s="27">
        <f>F30+G30+L30</f>
        <v>0</v>
      </c>
      <c r="N30" s="64">
        <v>0</v>
      </c>
      <c r="O30" s="59">
        <v>0</v>
      </c>
      <c r="P30" s="3">
        <f>N30+O30</f>
        <v>0</v>
      </c>
      <c r="Q30" s="20">
        <f>R30+S30</f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>ROUND(T30*U30,0)</f>
        <v>0</v>
      </c>
      <c r="W30" s="67">
        <f>P30+Q30+V30</f>
        <v>0</v>
      </c>
      <c r="X30" s="25">
        <f>D30+N30</f>
        <v>0</v>
      </c>
      <c r="Y30" s="26">
        <f>E30+O30</f>
        <v>0</v>
      </c>
      <c r="Z30" s="26">
        <f>F30+P30</f>
        <v>0</v>
      </c>
      <c r="AA30" s="26">
        <f>G30+Q30</f>
        <v>0</v>
      </c>
      <c r="AB30" s="26">
        <f>H30+R30</f>
        <v>0</v>
      </c>
      <c r="AC30" s="26">
        <f>I30+S30</f>
        <v>0</v>
      </c>
      <c r="AD30" s="26">
        <f>J30+T30</f>
        <v>0</v>
      </c>
      <c r="AE30" s="26">
        <f>L30+V30</f>
        <v>0</v>
      </c>
      <c r="AF30" s="26">
        <f>M30+W30</f>
        <v>0</v>
      </c>
      <c r="AG30" s="88">
        <v>4910</v>
      </c>
      <c r="AH30">
        <f>IFERROR(ROUND(AF30/AG30,0),"")</f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>D31+E31</f>
        <v>0</v>
      </c>
      <c r="G31" s="20">
        <f>H31+I31</f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>ROUND(J31*K31,0)</f>
        <v>0</v>
      </c>
      <c r="M31" s="27">
        <f>F31+G31+L31</f>
        <v>0</v>
      </c>
      <c r="N31" s="64">
        <v>0</v>
      </c>
      <c r="O31" s="59">
        <v>0</v>
      </c>
      <c r="P31" s="3">
        <f>N31+O31</f>
        <v>0</v>
      </c>
      <c r="Q31" s="20">
        <f>R31+S31</f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>ROUND(T31*U31,0)</f>
        <v>0</v>
      </c>
      <c r="W31" s="67">
        <f>P31+Q31+V31</f>
        <v>0</v>
      </c>
      <c r="X31" s="25">
        <f>D31+N31</f>
        <v>0</v>
      </c>
      <c r="Y31" s="26">
        <f>E31+O31</f>
        <v>0</v>
      </c>
      <c r="Z31" s="26">
        <f>F31+P31</f>
        <v>0</v>
      </c>
      <c r="AA31" s="26">
        <f>G31+Q31</f>
        <v>0</v>
      </c>
      <c r="AB31" s="26">
        <f>H31+R31</f>
        <v>0</v>
      </c>
      <c r="AC31" s="26">
        <f>I31+S31</f>
        <v>0</v>
      </c>
      <c r="AD31" s="26">
        <f>J31+T31</f>
        <v>0</v>
      </c>
      <c r="AE31" s="26">
        <f>L31+V31</f>
        <v>0</v>
      </c>
      <c r="AF31" s="26">
        <f>M31+W31</f>
        <v>0</v>
      </c>
      <c r="AG31" s="88">
        <v>4910</v>
      </c>
      <c r="AH31">
        <f>IFERROR(ROUND(AF31/AG31,0),"")</f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>D32+E32</f>
        <v>0</v>
      </c>
      <c r="G32" s="20">
        <f>H32+I32</f>
        <v>0</v>
      </c>
      <c r="H32" s="58">
        <v>0</v>
      </c>
      <c r="I32" s="58">
        <v>0</v>
      </c>
      <c r="J32" s="58">
        <v>0</v>
      </c>
      <c r="K32" s="24">
        <v>3.8</v>
      </c>
      <c r="L32" s="26">
        <f>ROUND(J32*K32,0)</f>
        <v>0</v>
      </c>
      <c r="M32" s="27">
        <f>F32+G32+L32</f>
        <v>0</v>
      </c>
      <c r="N32" s="64">
        <v>0</v>
      </c>
      <c r="O32" s="59">
        <v>0</v>
      </c>
      <c r="P32" s="3">
        <f>N32+O32</f>
        <v>0</v>
      </c>
      <c r="Q32" s="20">
        <f>R32+S32</f>
        <v>0</v>
      </c>
      <c r="R32" s="58">
        <v>0</v>
      </c>
      <c r="S32" s="58">
        <v>0</v>
      </c>
      <c r="T32" s="58">
        <v>0</v>
      </c>
      <c r="U32" s="24">
        <v>3.8</v>
      </c>
      <c r="V32" s="26">
        <f>ROUND(T32*U32,0)</f>
        <v>0</v>
      </c>
      <c r="W32" s="67">
        <f>P32+Q32+V32</f>
        <v>0</v>
      </c>
      <c r="X32" s="25">
        <f>D32+N32</f>
        <v>0</v>
      </c>
      <c r="Y32" s="26">
        <f>E32+O32</f>
        <v>0</v>
      </c>
      <c r="Z32" s="26">
        <f>F32+P32</f>
        <v>0</v>
      </c>
      <c r="AA32" s="26">
        <f>G32+Q32</f>
        <v>0</v>
      </c>
      <c r="AB32" s="26">
        <f>H32+R32</f>
        <v>0</v>
      </c>
      <c r="AC32" s="26">
        <f>I32+S32</f>
        <v>0</v>
      </c>
      <c r="AD32" s="26">
        <f>J32+T32</f>
        <v>0</v>
      </c>
      <c r="AE32" s="26">
        <f>L32+V32</f>
        <v>0</v>
      </c>
      <c r="AF32" s="26">
        <f>M32+W32</f>
        <v>0</v>
      </c>
      <c r="AG32" s="88">
        <v>4870</v>
      </c>
      <c r="AH32">
        <f>IFERROR(ROUND(AF32/AG32,0),"")</f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>D33+E33</f>
        <v>0</v>
      </c>
      <c r="G33" s="20">
        <f>H33+I33</f>
        <v>0</v>
      </c>
      <c r="H33" s="5">
        <v>0</v>
      </c>
      <c r="I33" s="5">
        <v>0</v>
      </c>
      <c r="J33" s="5">
        <v>0</v>
      </c>
      <c r="K33" s="23">
        <v>2.8</v>
      </c>
      <c r="L33" s="26">
        <f>ROUND(J33*K33,0)</f>
        <v>0</v>
      </c>
      <c r="M33" s="27">
        <f>F33+G33+L33</f>
        <v>0</v>
      </c>
      <c r="N33" s="64">
        <v>0</v>
      </c>
      <c r="O33" s="59">
        <v>0</v>
      </c>
      <c r="P33" s="3">
        <f>N33+O33</f>
        <v>0</v>
      </c>
      <c r="Q33" s="20">
        <f>R33+S33</f>
        <v>0</v>
      </c>
      <c r="R33" s="58">
        <v>0</v>
      </c>
      <c r="S33" s="76">
        <v>0</v>
      </c>
      <c r="T33" s="76">
        <v>0</v>
      </c>
      <c r="U33" s="23">
        <v>2.8</v>
      </c>
      <c r="V33" s="26">
        <f>ROUND(T33*U33,0)</f>
        <v>0</v>
      </c>
      <c r="W33" s="67">
        <f>P33+Q33+V33</f>
        <v>0</v>
      </c>
      <c r="X33" s="25">
        <f>D33+N33</f>
        <v>0</v>
      </c>
      <c r="Y33" s="26">
        <f>E33+O33</f>
        <v>0</v>
      </c>
      <c r="Z33" s="26">
        <f>F33+P33</f>
        <v>0</v>
      </c>
      <c r="AA33" s="26">
        <f>G33+Q33</f>
        <v>0</v>
      </c>
      <c r="AB33" s="26">
        <f>H33+R33</f>
        <v>0</v>
      </c>
      <c r="AC33" s="26">
        <f>I33+S33</f>
        <v>0</v>
      </c>
      <c r="AD33" s="26">
        <f>J33+T33</f>
        <v>0</v>
      </c>
      <c r="AE33" s="26">
        <f>L33+V33</f>
        <v>0</v>
      </c>
      <c r="AF33" s="26">
        <f>M33+W33</f>
        <v>0</v>
      </c>
      <c r="AG33" s="88">
        <v>3200</v>
      </c>
      <c r="AH33">
        <f>IFERROR(ROUND(AF33/AG33,0),"")</f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>D34+E34</f>
        <v>0</v>
      </c>
      <c r="G34" s="20">
        <f>H34+I34</f>
        <v>230</v>
      </c>
      <c r="H34" s="58">
        <v>0</v>
      </c>
      <c r="I34" s="58">
        <v>230</v>
      </c>
      <c r="J34" s="58">
        <v>0</v>
      </c>
      <c r="K34" s="23">
        <v>2.5</v>
      </c>
      <c r="L34" s="26">
        <f>ROUND(J34*K34,0)</f>
        <v>0</v>
      </c>
      <c r="M34" s="27">
        <f>F34+G34+L34</f>
        <v>230</v>
      </c>
      <c r="N34" s="64">
        <v>0</v>
      </c>
      <c r="O34" s="59">
        <v>0</v>
      </c>
      <c r="P34" s="3">
        <f>N34+O34</f>
        <v>0</v>
      </c>
      <c r="Q34" s="20">
        <f>R34+S34</f>
        <v>0</v>
      </c>
      <c r="R34" s="58">
        <v>0</v>
      </c>
      <c r="S34" s="58">
        <v>0</v>
      </c>
      <c r="T34" s="58">
        <v>0</v>
      </c>
      <c r="U34" s="23">
        <v>2.5</v>
      </c>
      <c r="V34" s="26">
        <f>ROUND(T34*U34,0)</f>
        <v>0</v>
      </c>
      <c r="W34" s="67">
        <f>P34+Q34+V34</f>
        <v>0</v>
      </c>
      <c r="X34" s="25">
        <f>D34+N34</f>
        <v>0</v>
      </c>
      <c r="Y34" s="26">
        <f>E34+O34</f>
        <v>0</v>
      </c>
      <c r="Z34" s="26">
        <f>F34+P34</f>
        <v>0</v>
      </c>
      <c r="AA34" s="26">
        <f>G34+Q34</f>
        <v>230</v>
      </c>
      <c r="AB34" s="26">
        <f>H34+R34</f>
        <v>0</v>
      </c>
      <c r="AC34" s="26">
        <f>I34+S34</f>
        <v>230</v>
      </c>
      <c r="AD34" s="26">
        <f>J34+T34</f>
        <v>0</v>
      </c>
      <c r="AE34" s="26">
        <f>L34+V34</f>
        <v>0</v>
      </c>
      <c r="AF34" s="26">
        <f>M34+W34</f>
        <v>230</v>
      </c>
      <c r="AG34" s="88">
        <v>2724</v>
      </c>
      <c r="AH34">
        <f>IFERROR(ROUND(AF34/AG34,0),"")</f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>D35+E35</f>
        <v>0</v>
      </c>
      <c r="G35" s="20">
        <f>H35+I35</f>
        <v>40</v>
      </c>
      <c r="H35" s="58">
        <v>0</v>
      </c>
      <c r="I35" s="58">
        <v>40</v>
      </c>
      <c r="J35" s="58">
        <v>0</v>
      </c>
      <c r="K35" s="23">
        <v>2.2000000000000002</v>
      </c>
      <c r="L35" s="26">
        <f>ROUND(J35*K35,0)</f>
        <v>0</v>
      </c>
      <c r="M35" s="27">
        <f>F35+G35+L35</f>
        <v>40</v>
      </c>
      <c r="N35" s="64">
        <v>0</v>
      </c>
      <c r="O35" s="59">
        <v>0</v>
      </c>
      <c r="P35" s="3">
        <f>N35+O35</f>
        <v>0</v>
      </c>
      <c r="Q35" s="20">
        <f>R35+S35</f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>ROUND(T35*U35,0)</f>
        <v>0</v>
      </c>
      <c r="W35" s="67">
        <f>P35+Q35+V35</f>
        <v>0</v>
      </c>
      <c r="X35" s="25">
        <f>D35+N35</f>
        <v>0</v>
      </c>
      <c r="Y35" s="26">
        <f>E35+O35</f>
        <v>0</v>
      </c>
      <c r="Z35" s="26">
        <f>F35+P35</f>
        <v>0</v>
      </c>
      <c r="AA35" s="26">
        <f>G35+Q35</f>
        <v>40</v>
      </c>
      <c r="AB35" s="26">
        <f>H35+R35</f>
        <v>0</v>
      </c>
      <c r="AC35" s="26">
        <f>I35+S35</f>
        <v>40</v>
      </c>
      <c r="AD35" s="26">
        <f>J35+T35</f>
        <v>0</v>
      </c>
      <c r="AE35" s="26">
        <f>L35+V35</f>
        <v>0</v>
      </c>
      <c r="AF35" s="26">
        <f>M35+W35</f>
        <v>40</v>
      </c>
      <c r="AG35" s="88">
        <v>3888</v>
      </c>
      <c r="AH35">
        <f>IFERROR(ROUND(AF35/AG35,0),"")</f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>D36+E36</f>
        <v>0</v>
      </c>
      <c r="G36" s="20">
        <f>H36+I36</f>
        <v>90</v>
      </c>
      <c r="H36" s="58">
        <v>0</v>
      </c>
      <c r="I36" s="58">
        <v>90</v>
      </c>
      <c r="J36" s="58">
        <v>0</v>
      </c>
      <c r="K36" s="23">
        <v>2.1</v>
      </c>
      <c r="L36" s="26">
        <f>ROUND(J36*K36,0)</f>
        <v>0</v>
      </c>
      <c r="M36" s="27">
        <f>F36+G36+L36</f>
        <v>90</v>
      </c>
      <c r="N36" s="64">
        <v>0</v>
      </c>
      <c r="O36" s="59">
        <v>0</v>
      </c>
      <c r="P36" s="3">
        <f>N36+O36</f>
        <v>0</v>
      </c>
      <c r="Q36" s="20">
        <f>R36+S36</f>
        <v>0</v>
      </c>
      <c r="R36" s="58">
        <v>0</v>
      </c>
      <c r="S36" s="58">
        <v>0</v>
      </c>
      <c r="T36" s="58">
        <v>0</v>
      </c>
      <c r="U36" s="23">
        <v>2.1</v>
      </c>
      <c r="V36" s="26">
        <f>ROUND(T36*U36,0)</f>
        <v>0</v>
      </c>
      <c r="W36" s="67">
        <f>P36+Q36+V36</f>
        <v>0</v>
      </c>
      <c r="X36" s="25">
        <f>D36+N36</f>
        <v>0</v>
      </c>
      <c r="Y36" s="26">
        <f>E36+O36</f>
        <v>0</v>
      </c>
      <c r="Z36" s="26">
        <f>F36+P36</f>
        <v>0</v>
      </c>
      <c r="AA36" s="26">
        <f>G36+Q36</f>
        <v>90</v>
      </c>
      <c r="AB36" s="26">
        <f>H36+R36</f>
        <v>0</v>
      </c>
      <c r="AC36" s="26">
        <f>I36+S36</f>
        <v>90</v>
      </c>
      <c r="AD36" s="26">
        <f>J36+T36</f>
        <v>0</v>
      </c>
      <c r="AE36" s="26">
        <f>L36+V36</f>
        <v>0</v>
      </c>
      <c r="AF36" s="26">
        <f>M36+W36</f>
        <v>90</v>
      </c>
      <c r="AG36" s="88">
        <v>2500</v>
      </c>
      <c r="AH36">
        <f>IFERROR(ROUND(AF36/AG36,0),"")</f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>D37+E37</f>
        <v>0</v>
      </c>
      <c r="G37" s="20">
        <f>H37+I37</f>
        <v>0</v>
      </c>
      <c r="H37" s="58">
        <v>0</v>
      </c>
      <c r="I37" s="76">
        <v>0</v>
      </c>
      <c r="J37" s="76">
        <v>0</v>
      </c>
      <c r="K37" s="23">
        <v>2</v>
      </c>
      <c r="L37" s="26">
        <f>ROUND(J37*K37,0)</f>
        <v>0</v>
      </c>
      <c r="M37" s="27">
        <f>F37+G37+L37</f>
        <v>0</v>
      </c>
      <c r="N37" s="65">
        <v>0</v>
      </c>
      <c r="O37" s="5">
        <v>0</v>
      </c>
      <c r="P37" s="57">
        <f>N37+O37</f>
        <v>0</v>
      </c>
      <c r="Q37" s="20">
        <f>R37+S37</f>
        <v>0</v>
      </c>
      <c r="R37" s="5">
        <v>0</v>
      </c>
      <c r="S37" s="5">
        <v>0</v>
      </c>
      <c r="T37" s="5">
        <v>0</v>
      </c>
      <c r="U37" s="23">
        <v>2</v>
      </c>
      <c r="V37" s="26">
        <f>ROUND(T37*U37,0)</f>
        <v>0</v>
      </c>
      <c r="W37" s="67">
        <f>P37+Q37+V37</f>
        <v>0</v>
      </c>
      <c r="X37" s="25">
        <f>D37+N37</f>
        <v>0</v>
      </c>
      <c r="Y37" s="26">
        <f>E37+O37</f>
        <v>0</v>
      </c>
      <c r="Z37" s="26">
        <f>F37+P37</f>
        <v>0</v>
      </c>
      <c r="AA37" s="26">
        <f>G37+Q37</f>
        <v>0</v>
      </c>
      <c r="AB37" s="26">
        <f>H37+R37</f>
        <v>0</v>
      </c>
      <c r="AC37" s="26">
        <f>I37+S37</f>
        <v>0</v>
      </c>
      <c r="AD37" s="26">
        <f>J37+T37</f>
        <v>0</v>
      </c>
      <c r="AE37" s="26">
        <f>L37+V37</f>
        <v>0</v>
      </c>
      <c r="AF37" s="26">
        <f>M37+W37</f>
        <v>0</v>
      </c>
      <c r="AG37" s="88">
        <v>3790</v>
      </c>
      <c r="AH37">
        <f>IFERROR(ROUND(AF37/AG37,0),"")</f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>D38+E38</f>
        <v>0</v>
      </c>
      <c r="G38" s="20">
        <f>H38+I38</f>
        <v>0</v>
      </c>
      <c r="H38" s="5">
        <v>0</v>
      </c>
      <c r="I38" s="5">
        <v>0</v>
      </c>
      <c r="J38" s="5">
        <v>0</v>
      </c>
      <c r="K38" s="23">
        <v>2</v>
      </c>
      <c r="L38" s="26">
        <f>ROUND(J38*K38,0)</f>
        <v>0</v>
      </c>
      <c r="M38" s="27">
        <f>F38+G38+L38</f>
        <v>0</v>
      </c>
      <c r="N38" s="64">
        <v>0</v>
      </c>
      <c r="O38" s="59">
        <v>0</v>
      </c>
      <c r="P38" s="3">
        <f>N38+O38</f>
        <v>0</v>
      </c>
      <c r="Q38" s="20">
        <f>R38+S38</f>
        <v>0</v>
      </c>
      <c r="R38" s="58">
        <v>0</v>
      </c>
      <c r="S38" s="76">
        <v>0</v>
      </c>
      <c r="T38" s="76">
        <v>0</v>
      </c>
      <c r="U38" s="23">
        <v>2</v>
      </c>
      <c r="V38" s="26">
        <f>ROUND(T38*U38,0)</f>
        <v>0</v>
      </c>
      <c r="W38" s="67">
        <f>P38+Q38+V38</f>
        <v>0</v>
      </c>
      <c r="X38" s="25">
        <f>D38+N38</f>
        <v>0</v>
      </c>
      <c r="Y38" s="26">
        <f>E38+O38</f>
        <v>0</v>
      </c>
      <c r="Z38" s="26">
        <f>F38+P38</f>
        <v>0</v>
      </c>
      <c r="AA38" s="26">
        <f>G38+Q38</f>
        <v>0</v>
      </c>
      <c r="AB38" s="26">
        <f>H38+R38</f>
        <v>0</v>
      </c>
      <c r="AC38" s="26">
        <f>I38+S38</f>
        <v>0</v>
      </c>
      <c r="AD38" s="26">
        <f>J38+T38</f>
        <v>0</v>
      </c>
      <c r="AE38" s="26">
        <f>L38+V38</f>
        <v>0</v>
      </c>
      <c r="AF38" s="26">
        <f>M38+W38</f>
        <v>0</v>
      </c>
      <c r="AG38" s="88">
        <v>3790</v>
      </c>
      <c r="AH38">
        <f>IFERROR(ROUND(AF38/AG38,0),"")</f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>D39+E39</f>
        <v>0</v>
      </c>
      <c r="G39" s="20">
        <f>H39+I39</f>
        <v>150</v>
      </c>
      <c r="H39" s="5">
        <v>0</v>
      </c>
      <c r="I39" s="5">
        <v>150</v>
      </c>
      <c r="J39" s="5">
        <v>0</v>
      </c>
      <c r="K39" s="23">
        <v>2.7</v>
      </c>
      <c r="L39" s="26">
        <f>ROUND(J39*K39,0)</f>
        <v>0</v>
      </c>
      <c r="M39" s="27">
        <f>F39+G39+L39</f>
        <v>150</v>
      </c>
      <c r="N39" s="64">
        <v>0</v>
      </c>
      <c r="O39" s="59">
        <v>0</v>
      </c>
      <c r="P39" s="3">
        <f>N39+O39</f>
        <v>0</v>
      </c>
      <c r="Q39" s="20">
        <f>R39+S39</f>
        <v>0</v>
      </c>
      <c r="R39" s="58">
        <v>0</v>
      </c>
      <c r="S39" s="76">
        <v>0</v>
      </c>
      <c r="T39" s="76">
        <v>0</v>
      </c>
      <c r="U39" s="23">
        <v>2.7</v>
      </c>
      <c r="V39" s="26">
        <f>ROUND(T39*U39,0)</f>
        <v>0</v>
      </c>
      <c r="W39" s="67">
        <f>P39+Q39+V39</f>
        <v>0</v>
      </c>
      <c r="X39" s="25">
        <f>D39+N39</f>
        <v>0</v>
      </c>
      <c r="Y39" s="26">
        <f>E39+O39</f>
        <v>0</v>
      </c>
      <c r="Z39" s="26">
        <f>F39+P39</f>
        <v>0</v>
      </c>
      <c r="AA39" s="26">
        <f>G39+Q39</f>
        <v>150</v>
      </c>
      <c r="AB39" s="26">
        <f>H39+R39</f>
        <v>0</v>
      </c>
      <c r="AC39" s="26">
        <f>I39+S39</f>
        <v>150</v>
      </c>
      <c r="AD39" s="26">
        <f>J39+T39</f>
        <v>0</v>
      </c>
      <c r="AE39" s="26">
        <f>L39+V39</f>
        <v>0</v>
      </c>
      <c r="AF39" s="26">
        <f>M39+W39</f>
        <v>150</v>
      </c>
      <c r="AG39" s="88">
        <v>4670</v>
      </c>
      <c r="AH39">
        <f>IFERROR(ROUND(AF39/AG39,0),"")</f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>D40+E40</f>
        <v>0</v>
      </c>
      <c r="G40" s="20">
        <f>H40+I40</f>
        <v>50</v>
      </c>
      <c r="H40" s="58">
        <v>0</v>
      </c>
      <c r="I40" s="58">
        <v>50</v>
      </c>
      <c r="J40" s="58">
        <v>0</v>
      </c>
      <c r="K40" s="23">
        <v>2</v>
      </c>
      <c r="L40" s="26">
        <f>ROUND(J40*K40,0)</f>
        <v>0</v>
      </c>
      <c r="M40" s="27">
        <f>F40+G40+L40</f>
        <v>50</v>
      </c>
      <c r="N40" s="64">
        <v>0</v>
      </c>
      <c r="O40" s="59">
        <v>0</v>
      </c>
      <c r="P40" s="3">
        <f>N40+O40</f>
        <v>0</v>
      </c>
      <c r="Q40" s="20">
        <f>R40+S40</f>
        <v>0</v>
      </c>
      <c r="R40" s="58">
        <v>0</v>
      </c>
      <c r="S40" s="58">
        <v>0</v>
      </c>
      <c r="T40" s="58">
        <v>0</v>
      </c>
      <c r="U40" s="23">
        <v>2</v>
      </c>
      <c r="V40" s="26">
        <f>ROUND(T40*U40,0)</f>
        <v>0</v>
      </c>
      <c r="W40" s="67">
        <f>P40+Q40+V40</f>
        <v>0</v>
      </c>
      <c r="X40" s="25">
        <f>D40+N40</f>
        <v>0</v>
      </c>
      <c r="Y40" s="26">
        <f>E40+O40</f>
        <v>0</v>
      </c>
      <c r="Z40" s="26">
        <f>F40+P40</f>
        <v>0</v>
      </c>
      <c r="AA40" s="26">
        <f>G40+Q40</f>
        <v>50</v>
      </c>
      <c r="AB40" s="26">
        <f>H40+R40</f>
        <v>0</v>
      </c>
      <c r="AC40" s="26">
        <f>I40+S40</f>
        <v>50</v>
      </c>
      <c r="AD40" s="26">
        <f>J40+T40</f>
        <v>0</v>
      </c>
      <c r="AE40" s="26">
        <f>L40+V40</f>
        <v>0</v>
      </c>
      <c r="AF40" s="26">
        <f>M40+W40</f>
        <v>50</v>
      </c>
      <c r="AG40" s="88">
        <v>4670</v>
      </c>
      <c r="AH40">
        <f>IFERROR(ROUND(AF40/AG40,0),"")</f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>D41+E41</f>
        <v>0</v>
      </c>
      <c r="G41" s="20">
        <f>H41+I41</f>
        <v>50</v>
      </c>
      <c r="H41" s="58">
        <v>0</v>
      </c>
      <c r="I41" s="58">
        <v>50</v>
      </c>
      <c r="J41" s="58">
        <v>0</v>
      </c>
      <c r="K41" s="23">
        <v>2.9</v>
      </c>
      <c r="L41" s="26">
        <f>ROUND(J41*K41,0)</f>
        <v>0</v>
      </c>
      <c r="M41" s="27">
        <f>F41+G41+L41</f>
        <v>50</v>
      </c>
      <c r="N41" s="64">
        <v>0</v>
      </c>
      <c r="O41" s="59">
        <v>0</v>
      </c>
      <c r="P41" s="3">
        <f>N41+O41</f>
        <v>0</v>
      </c>
      <c r="Q41" s="20">
        <f>R41+S41</f>
        <v>0</v>
      </c>
      <c r="R41" s="58">
        <v>0</v>
      </c>
      <c r="S41" s="58">
        <v>0</v>
      </c>
      <c r="T41" s="58">
        <v>0</v>
      </c>
      <c r="U41" s="23">
        <v>2.9</v>
      </c>
      <c r="V41" s="26">
        <f>ROUND(T41*U41,0)</f>
        <v>0</v>
      </c>
      <c r="W41" s="67">
        <f>P41+Q41+V41</f>
        <v>0</v>
      </c>
      <c r="X41" s="25">
        <f>D41+N41</f>
        <v>0</v>
      </c>
      <c r="Y41" s="26">
        <f>E41+O41</f>
        <v>0</v>
      </c>
      <c r="Z41" s="26">
        <f>F41+P41</f>
        <v>0</v>
      </c>
      <c r="AA41" s="26">
        <f>G41+Q41</f>
        <v>50</v>
      </c>
      <c r="AB41" s="26">
        <f>H41+R41</f>
        <v>0</v>
      </c>
      <c r="AC41" s="26">
        <f>I41+S41</f>
        <v>50</v>
      </c>
      <c r="AD41" s="26">
        <f>J41+T41</f>
        <v>0</v>
      </c>
      <c r="AE41" s="26">
        <f>L41+V41</f>
        <v>0</v>
      </c>
      <c r="AF41" s="26">
        <f>M41+W41</f>
        <v>50</v>
      </c>
      <c r="AG41" s="88">
        <v>4800</v>
      </c>
      <c r="AH41">
        <f>IFERROR(ROUND(AF41/AG41,0),"")</f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>D42+E42</f>
        <v>0</v>
      </c>
      <c r="G42" s="20">
        <f>H42+I42</f>
        <v>50</v>
      </c>
      <c r="H42" s="58">
        <v>0</v>
      </c>
      <c r="I42" s="58">
        <v>50</v>
      </c>
      <c r="J42" s="58">
        <v>0</v>
      </c>
      <c r="K42" s="23">
        <v>2.6</v>
      </c>
      <c r="L42" s="26">
        <f>ROUND(J42*K42,0)</f>
        <v>0</v>
      </c>
      <c r="M42" s="27">
        <f>F42+G42+L42</f>
        <v>50</v>
      </c>
      <c r="N42" s="65">
        <v>0</v>
      </c>
      <c r="O42" s="5">
        <v>0</v>
      </c>
      <c r="P42" s="57">
        <f>N42+O42</f>
        <v>0</v>
      </c>
      <c r="Q42" s="20">
        <f>R42+S42</f>
        <v>0</v>
      </c>
      <c r="R42" s="5">
        <v>0</v>
      </c>
      <c r="S42" s="5">
        <v>0</v>
      </c>
      <c r="T42" s="5">
        <v>0</v>
      </c>
      <c r="U42" s="23">
        <v>2.6</v>
      </c>
      <c r="V42" s="26">
        <f>ROUND(T42*U42,0)</f>
        <v>0</v>
      </c>
      <c r="W42" s="67">
        <f>P42+Q42+V42</f>
        <v>0</v>
      </c>
      <c r="X42" s="25">
        <f>D42+N42</f>
        <v>0</v>
      </c>
      <c r="Y42" s="26">
        <f>E42+O42</f>
        <v>0</v>
      </c>
      <c r="Z42" s="26">
        <f>F42+P42</f>
        <v>0</v>
      </c>
      <c r="AA42" s="26">
        <f>G42+Q42</f>
        <v>50</v>
      </c>
      <c r="AB42" s="26">
        <f>H42+R42</f>
        <v>0</v>
      </c>
      <c r="AC42" s="26">
        <f>I42+S42</f>
        <v>50</v>
      </c>
      <c r="AD42" s="26">
        <f>J42+T42</f>
        <v>0</v>
      </c>
      <c r="AE42" s="26">
        <f>L42+V42</f>
        <v>0</v>
      </c>
      <c r="AF42" s="26">
        <f>M42+W42</f>
        <v>50</v>
      </c>
      <c r="AG42" s="88">
        <v>4211</v>
      </c>
      <c r="AH42">
        <f>IFERROR(ROUND(AF42/AG42,0),"")</f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>D43+E43</f>
        <v>0</v>
      </c>
      <c r="G43" s="20">
        <f>H43+I43</f>
        <v>0</v>
      </c>
      <c r="H43" s="5">
        <v>0</v>
      </c>
      <c r="I43" s="5">
        <v>0</v>
      </c>
      <c r="J43" s="5">
        <v>0</v>
      </c>
      <c r="K43" s="23">
        <v>2.6</v>
      </c>
      <c r="L43" s="26">
        <f>ROUND(J43*K43,0)</f>
        <v>0</v>
      </c>
      <c r="M43" s="27">
        <f>F43+G43+L43</f>
        <v>0</v>
      </c>
      <c r="N43" s="64">
        <v>0</v>
      </c>
      <c r="O43" s="59">
        <v>0</v>
      </c>
      <c r="P43" s="3">
        <f>N43+O43</f>
        <v>0</v>
      </c>
      <c r="Q43" s="20">
        <f>R43+S43</f>
        <v>0</v>
      </c>
      <c r="R43" s="58">
        <v>0</v>
      </c>
      <c r="S43" s="58">
        <v>0</v>
      </c>
      <c r="T43" s="58">
        <v>0</v>
      </c>
      <c r="U43" s="23">
        <v>2.6</v>
      </c>
      <c r="V43" s="26">
        <f>ROUND(T43*U43,0)</f>
        <v>0</v>
      </c>
      <c r="W43" s="67">
        <f>P43+Q43+V43</f>
        <v>0</v>
      </c>
      <c r="X43" s="25">
        <f>D43+N43</f>
        <v>0</v>
      </c>
      <c r="Y43" s="26">
        <f>E43+O43</f>
        <v>0</v>
      </c>
      <c r="Z43" s="26">
        <f>F43+P43</f>
        <v>0</v>
      </c>
      <c r="AA43" s="26">
        <f>G43+Q43</f>
        <v>0</v>
      </c>
      <c r="AB43" s="26">
        <f>H43+R43</f>
        <v>0</v>
      </c>
      <c r="AC43" s="26">
        <f>I43+S43</f>
        <v>0</v>
      </c>
      <c r="AD43" s="26">
        <f>J43+T43</f>
        <v>0</v>
      </c>
      <c r="AE43" s="26">
        <f>L43+V43</f>
        <v>0</v>
      </c>
      <c r="AF43" s="26">
        <f>M43+W43</f>
        <v>0</v>
      </c>
      <c r="AG43" s="88">
        <v>4211</v>
      </c>
      <c r="AH43">
        <f>IFERROR(ROUND(AF43/AG43,0),"")</f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>D44+E44</f>
        <v>0</v>
      </c>
      <c r="G44" s="20">
        <f>H44+I44</f>
        <v>60</v>
      </c>
      <c r="H44" s="58">
        <v>0</v>
      </c>
      <c r="I44" s="58">
        <v>60</v>
      </c>
      <c r="J44" s="58">
        <v>0</v>
      </c>
      <c r="K44" s="23">
        <v>3</v>
      </c>
      <c r="L44" s="26">
        <f>ROUND(J44*K44,0)</f>
        <v>0</v>
      </c>
      <c r="M44" s="27">
        <f>F44+G44+L44</f>
        <v>60</v>
      </c>
      <c r="N44" s="65">
        <v>0</v>
      </c>
      <c r="O44" s="5">
        <v>0</v>
      </c>
      <c r="P44" s="57">
        <f>N44+O44</f>
        <v>0</v>
      </c>
      <c r="Q44" s="20">
        <f>R44+S44</f>
        <v>0</v>
      </c>
      <c r="R44" s="5">
        <v>0</v>
      </c>
      <c r="S44" s="5">
        <v>0</v>
      </c>
      <c r="T44" s="5">
        <v>0</v>
      </c>
      <c r="U44" s="23">
        <v>3</v>
      </c>
      <c r="V44" s="26">
        <f>ROUND(T44*U44,0)</f>
        <v>0</v>
      </c>
      <c r="W44" s="67">
        <f>P44+Q44+V44</f>
        <v>0</v>
      </c>
      <c r="X44" s="25">
        <f>D44+N44</f>
        <v>0</v>
      </c>
      <c r="Y44" s="26">
        <f>E44+O44</f>
        <v>0</v>
      </c>
      <c r="Z44" s="26">
        <f>F44+P44</f>
        <v>0</v>
      </c>
      <c r="AA44" s="26">
        <f>G44+Q44</f>
        <v>60</v>
      </c>
      <c r="AB44" s="26">
        <f>H44+R44</f>
        <v>0</v>
      </c>
      <c r="AC44" s="26">
        <f>I44+S44</f>
        <v>60</v>
      </c>
      <c r="AD44" s="26">
        <f>J44+T44</f>
        <v>0</v>
      </c>
      <c r="AE44" s="26">
        <f>L44+V44</f>
        <v>0</v>
      </c>
      <c r="AF44" s="26">
        <f>M44+W44</f>
        <v>60</v>
      </c>
      <c r="AG44" s="88">
        <v>4900</v>
      </c>
      <c r="AH44">
        <f>IFERROR(ROUND(AF44/AG44,0),"")</f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>D45+E45</f>
        <v>0</v>
      </c>
      <c r="G45" s="20">
        <f>H45+I45</f>
        <v>0</v>
      </c>
      <c r="H45" s="5">
        <v>0</v>
      </c>
      <c r="I45" s="5">
        <v>0</v>
      </c>
      <c r="J45" s="5">
        <v>0</v>
      </c>
      <c r="K45" s="23">
        <v>3</v>
      </c>
      <c r="L45" s="26">
        <f>ROUND(J45*K45,0)</f>
        <v>0</v>
      </c>
      <c r="M45" s="27">
        <f>F45+G45+L45</f>
        <v>0</v>
      </c>
      <c r="N45" s="64">
        <v>0</v>
      </c>
      <c r="O45" s="59">
        <v>0</v>
      </c>
      <c r="P45" s="3">
        <f>N45+O45</f>
        <v>0</v>
      </c>
      <c r="Q45" s="20">
        <f>R45+S45</f>
        <v>0</v>
      </c>
      <c r="R45" s="58">
        <v>0</v>
      </c>
      <c r="S45" s="58">
        <v>0</v>
      </c>
      <c r="T45" s="58">
        <v>0</v>
      </c>
      <c r="U45" s="23">
        <v>3</v>
      </c>
      <c r="V45" s="26">
        <f>ROUND(T45*U45,0)</f>
        <v>0</v>
      </c>
      <c r="W45" s="67">
        <f>P45+Q45+V45</f>
        <v>0</v>
      </c>
      <c r="X45" s="25">
        <f>D45+N45</f>
        <v>0</v>
      </c>
      <c r="Y45" s="26">
        <f>E45+O45</f>
        <v>0</v>
      </c>
      <c r="Z45" s="26">
        <f>F45+P45</f>
        <v>0</v>
      </c>
      <c r="AA45" s="26">
        <f>G45+Q45</f>
        <v>0</v>
      </c>
      <c r="AB45" s="26">
        <f>H45+R45</f>
        <v>0</v>
      </c>
      <c r="AC45" s="26">
        <f>I45+S45</f>
        <v>0</v>
      </c>
      <c r="AD45" s="26">
        <f>J45+T45</f>
        <v>0</v>
      </c>
      <c r="AE45" s="26">
        <f>L45+V45</f>
        <v>0</v>
      </c>
      <c r="AF45" s="26">
        <f>M45+W45</f>
        <v>0</v>
      </c>
      <c r="AG45" s="88">
        <v>4900</v>
      </c>
      <c r="AH45">
        <f>IFERROR(ROUND(AF45/AG45,0),"")</f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>D46+E46</f>
        <v>0</v>
      </c>
      <c r="G46" s="20">
        <f>H46+I46</f>
        <v>0</v>
      </c>
      <c r="H46" s="58">
        <v>0</v>
      </c>
      <c r="I46" s="58">
        <v>0</v>
      </c>
      <c r="J46" s="58">
        <v>0</v>
      </c>
      <c r="K46" s="23">
        <v>2</v>
      </c>
      <c r="L46" s="26">
        <f>ROUND(J46*K46,0)</f>
        <v>0</v>
      </c>
      <c r="M46" s="27">
        <f>F46+G46+L46</f>
        <v>0</v>
      </c>
      <c r="N46" s="64">
        <v>0</v>
      </c>
      <c r="O46" s="59">
        <v>0</v>
      </c>
      <c r="P46" s="3">
        <f>N46+O46</f>
        <v>0</v>
      </c>
      <c r="Q46" s="20">
        <f>R46+S46</f>
        <v>0</v>
      </c>
      <c r="R46" s="58">
        <v>0</v>
      </c>
      <c r="S46" s="58">
        <v>0</v>
      </c>
      <c r="T46" s="58">
        <v>0</v>
      </c>
      <c r="U46" s="23">
        <v>2</v>
      </c>
      <c r="V46" s="26">
        <f>ROUND(T46*U46,0)</f>
        <v>0</v>
      </c>
      <c r="W46" s="67">
        <f>P46+Q46+V46</f>
        <v>0</v>
      </c>
      <c r="X46" s="25">
        <f>D46+N46</f>
        <v>0</v>
      </c>
      <c r="Y46" s="26">
        <f>E46+O46</f>
        <v>0</v>
      </c>
      <c r="Z46" s="26">
        <f>F46+P46</f>
        <v>0</v>
      </c>
      <c r="AA46" s="26">
        <f>G46+Q46</f>
        <v>0</v>
      </c>
      <c r="AB46" s="26">
        <f>H46+R46</f>
        <v>0</v>
      </c>
      <c r="AC46" s="26">
        <f>I46+S46</f>
        <v>0</v>
      </c>
      <c r="AD46" s="26">
        <f>J46+T46</f>
        <v>0</v>
      </c>
      <c r="AE46" s="26">
        <f>L46+V46</f>
        <v>0</v>
      </c>
      <c r="AF46" s="26">
        <f>M46+W46</f>
        <v>0</v>
      </c>
      <c r="AG46" s="88">
        <v>2000</v>
      </c>
      <c r="AH46">
        <f>IFERROR(ROUND(AF46/AG46,0),"")</f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>D47+E47</f>
        <v>0</v>
      </c>
      <c r="G47" s="20">
        <f>H47+I47</f>
        <v>60</v>
      </c>
      <c r="H47" s="58">
        <v>0</v>
      </c>
      <c r="I47" s="58">
        <v>60</v>
      </c>
      <c r="J47" s="58">
        <v>0</v>
      </c>
      <c r="K47" s="23">
        <v>2.5</v>
      </c>
      <c r="L47" s="26">
        <f>ROUND(J47*K47,0)</f>
        <v>0</v>
      </c>
      <c r="M47" s="27">
        <f>F47+G47+L47</f>
        <v>60</v>
      </c>
      <c r="N47" s="65">
        <v>0</v>
      </c>
      <c r="O47" s="5">
        <v>0</v>
      </c>
      <c r="P47" s="57">
        <f>N47+O47</f>
        <v>0</v>
      </c>
      <c r="Q47" s="20">
        <f>R47+S47</f>
        <v>0</v>
      </c>
      <c r="R47" s="5">
        <v>0</v>
      </c>
      <c r="S47" s="5">
        <v>0</v>
      </c>
      <c r="T47" s="5">
        <v>0</v>
      </c>
      <c r="U47" s="23">
        <v>2.5</v>
      </c>
      <c r="V47" s="26">
        <f>ROUND(T47*U47,0)</f>
        <v>0</v>
      </c>
      <c r="W47" s="67">
        <f>P47+Q47+V47</f>
        <v>0</v>
      </c>
      <c r="X47" s="25">
        <f>D47+N47</f>
        <v>0</v>
      </c>
      <c r="Y47" s="26">
        <f>E47+O47</f>
        <v>0</v>
      </c>
      <c r="Z47" s="26">
        <f>F47+P47</f>
        <v>0</v>
      </c>
      <c r="AA47" s="26">
        <f>G47+Q47</f>
        <v>60</v>
      </c>
      <c r="AB47" s="26">
        <f>H47+R47</f>
        <v>0</v>
      </c>
      <c r="AC47" s="26">
        <f>I47+S47</f>
        <v>60</v>
      </c>
      <c r="AD47" s="26">
        <f>J47+T47</f>
        <v>0</v>
      </c>
      <c r="AE47" s="26">
        <f>L47+V47</f>
        <v>0</v>
      </c>
      <c r="AF47" s="26">
        <f>M47+W47</f>
        <v>60</v>
      </c>
      <c r="AG47" s="88">
        <v>3869</v>
      </c>
      <c r="AH47">
        <f>IFERROR(ROUND(AF47/AG47,0),"")</f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>D48+E48</f>
        <v>0</v>
      </c>
      <c r="G48" s="20">
        <f>H48+I48</f>
        <v>0</v>
      </c>
      <c r="H48" s="5">
        <v>0</v>
      </c>
      <c r="I48" s="5">
        <v>0</v>
      </c>
      <c r="J48" s="5">
        <v>0</v>
      </c>
      <c r="K48" s="23">
        <v>2.5</v>
      </c>
      <c r="L48" s="26">
        <f>ROUND(J48*K48,0)</f>
        <v>0</v>
      </c>
      <c r="M48" s="27">
        <f>F48+G48+L48</f>
        <v>0</v>
      </c>
      <c r="N48" s="64">
        <v>0</v>
      </c>
      <c r="O48" s="59">
        <v>0</v>
      </c>
      <c r="P48" s="3">
        <f>N48+O48</f>
        <v>0</v>
      </c>
      <c r="Q48" s="20">
        <f>R48+S48</f>
        <v>0</v>
      </c>
      <c r="R48" s="58">
        <v>0</v>
      </c>
      <c r="S48" s="58">
        <v>0</v>
      </c>
      <c r="T48" s="58">
        <v>0</v>
      </c>
      <c r="U48" s="23">
        <v>2.5</v>
      </c>
      <c r="V48" s="26">
        <f>ROUND(T48*U48,0)</f>
        <v>0</v>
      </c>
      <c r="W48" s="67">
        <f>P48+Q48+V48</f>
        <v>0</v>
      </c>
      <c r="X48" s="25">
        <f>D48+N48</f>
        <v>0</v>
      </c>
      <c r="Y48" s="26">
        <f>E48+O48</f>
        <v>0</v>
      </c>
      <c r="Z48" s="26">
        <f>F48+P48</f>
        <v>0</v>
      </c>
      <c r="AA48" s="26">
        <f>G48+Q48</f>
        <v>0</v>
      </c>
      <c r="AB48" s="26">
        <f>H48+R48</f>
        <v>0</v>
      </c>
      <c r="AC48" s="26">
        <f>I48+S48</f>
        <v>0</v>
      </c>
      <c r="AD48" s="26">
        <f>J48+T48</f>
        <v>0</v>
      </c>
      <c r="AE48" s="26">
        <f>L48+V48</f>
        <v>0</v>
      </c>
      <c r="AF48" s="26">
        <f>M48+W48</f>
        <v>0</v>
      </c>
      <c r="AG48" s="88">
        <v>3869</v>
      </c>
      <c r="AH48">
        <f>IFERROR(ROUND(AF48/AG48,0),"")</f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>D49+E49</f>
        <v>0</v>
      </c>
      <c r="G49" s="20">
        <f>H49+I49</f>
        <v>0</v>
      </c>
      <c r="H49" s="58">
        <v>0</v>
      </c>
      <c r="I49" s="58">
        <v>0</v>
      </c>
      <c r="J49" s="58">
        <v>0</v>
      </c>
      <c r="K49" s="23">
        <v>2</v>
      </c>
      <c r="L49" s="26">
        <f>ROUND(J49*K49,0)</f>
        <v>0</v>
      </c>
      <c r="M49" s="27">
        <f>F49+G49+L49</f>
        <v>0</v>
      </c>
      <c r="N49" s="64">
        <v>0</v>
      </c>
      <c r="O49" s="59">
        <v>0</v>
      </c>
      <c r="P49" s="3">
        <f>N49+O49</f>
        <v>0</v>
      </c>
      <c r="Q49" s="20">
        <f>R49+S49</f>
        <v>0</v>
      </c>
      <c r="R49" s="58">
        <v>0</v>
      </c>
      <c r="S49" s="58">
        <v>0</v>
      </c>
      <c r="T49" s="58">
        <v>0</v>
      </c>
      <c r="U49" s="23">
        <v>2</v>
      </c>
      <c r="V49" s="26">
        <f>ROUND(T49*U49,0)</f>
        <v>0</v>
      </c>
      <c r="W49" s="67">
        <f>P49+Q49+V49</f>
        <v>0</v>
      </c>
      <c r="X49" s="25">
        <f>D49+N49</f>
        <v>0</v>
      </c>
      <c r="Y49" s="26">
        <f>E49+O49</f>
        <v>0</v>
      </c>
      <c r="Z49" s="26">
        <f>F49+P49</f>
        <v>0</v>
      </c>
      <c r="AA49" s="26">
        <f>G49+Q49</f>
        <v>0</v>
      </c>
      <c r="AB49" s="26">
        <f>H49+R49</f>
        <v>0</v>
      </c>
      <c r="AC49" s="26">
        <f>I49+S49</f>
        <v>0</v>
      </c>
      <c r="AD49" s="26">
        <f>J49+T49</f>
        <v>0</v>
      </c>
      <c r="AE49" s="26">
        <f>L49+V49</f>
        <v>0</v>
      </c>
      <c r="AF49" s="26">
        <f>M49+W49</f>
        <v>0</v>
      </c>
      <c r="AG49" s="88">
        <v>4300</v>
      </c>
      <c r="AH49">
        <f>IFERROR(ROUND(AF49/AG49,0),"")</f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>D50+E50</f>
        <v>0</v>
      </c>
      <c r="G50" s="20">
        <f>H50+I50</f>
        <v>0</v>
      </c>
      <c r="H50" s="58">
        <v>0</v>
      </c>
      <c r="I50" s="58">
        <v>0</v>
      </c>
      <c r="J50" s="58">
        <v>0</v>
      </c>
      <c r="K50" s="23">
        <v>2</v>
      </c>
      <c r="L50" s="26">
        <f>ROUND(J50*K50,0)</f>
        <v>0</v>
      </c>
      <c r="M50" s="27">
        <f>F50+G50+L50</f>
        <v>0</v>
      </c>
      <c r="N50" s="64">
        <v>0</v>
      </c>
      <c r="O50" s="59">
        <v>0</v>
      </c>
      <c r="P50" s="3">
        <f>N50+O50</f>
        <v>0</v>
      </c>
      <c r="Q50" s="20">
        <f>R50+S50</f>
        <v>0</v>
      </c>
      <c r="R50" s="58">
        <v>0</v>
      </c>
      <c r="S50" s="58">
        <v>0</v>
      </c>
      <c r="T50" s="58">
        <v>0</v>
      </c>
      <c r="U50" s="23">
        <v>2</v>
      </c>
      <c r="V50" s="26">
        <f>ROUND(T50*U50,0)</f>
        <v>0</v>
      </c>
      <c r="W50" s="67">
        <f>P50+Q50+V50</f>
        <v>0</v>
      </c>
      <c r="X50" s="25">
        <f>D50+N50</f>
        <v>0</v>
      </c>
      <c r="Y50" s="26">
        <f>E50+O50</f>
        <v>0</v>
      </c>
      <c r="Z50" s="26">
        <f>F50+P50</f>
        <v>0</v>
      </c>
      <c r="AA50" s="26">
        <f>G50+Q50</f>
        <v>0</v>
      </c>
      <c r="AB50" s="26">
        <f>H50+R50</f>
        <v>0</v>
      </c>
      <c r="AC50" s="26">
        <f>I50+S50</f>
        <v>0</v>
      </c>
      <c r="AD50" s="26">
        <f>J50+T50</f>
        <v>0</v>
      </c>
      <c r="AE50" s="26">
        <f>L50+V50</f>
        <v>0</v>
      </c>
      <c r="AF50" s="26">
        <f>M50+W50</f>
        <v>0</v>
      </c>
      <c r="AG50" s="88">
        <v>4300</v>
      </c>
      <c r="AH50">
        <f>IFERROR(ROUND(AF50/AG50,0),"")</f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>D51+E51</f>
        <v>0</v>
      </c>
      <c r="G51" s="20">
        <f>H51+I51</f>
        <v>0</v>
      </c>
      <c r="H51" s="58">
        <v>0</v>
      </c>
      <c r="I51" s="58">
        <v>0</v>
      </c>
      <c r="J51" s="26">
        <v>0</v>
      </c>
      <c r="K51" s="23">
        <v>0</v>
      </c>
      <c r="L51" s="26">
        <f>ROUND(J51*K51,0)</f>
        <v>0</v>
      </c>
      <c r="M51" s="27">
        <f>F51+G51+L51</f>
        <v>0</v>
      </c>
      <c r="N51" s="66">
        <v>0</v>
      </c>
      <c r="O51" s="4">
        <v>0</v>
      </c>
      <c r="P51" s="3">
        <f>N51+O51</f>
        <v>0</v>
      </c>
      <c r="Q51" s="20">
        <f>R51+S51</f>
        <v>0</v>
      </c>
      <c r="R51" s="58">
        <v>0</v>
      </c>
      <c r="S51" s="58">
        <v>0</v>
      </c>
      <c r="T51" s="26">
        <v>0</v>
      </c>
      <c r="U51" s="23">
        <v>0</v>
      </c>
      <c r="V51" s="26">
        <f>ROUND(T51*U51,0)</f>
        <v>0</v>
      </c>
      <c r="W51" s="67">
        <f>P51+Q51+V51</f>
        <v>0</v>
      </c>
      <c r="X51" s="25">
        <f>D51+N51</f>
        <v>0</v>
      </c>
      <c r="Y51" s="26">
        <f>E51+O51</f>
        <v>0</v>
      </c>
      <c r="Z51" s="26">
        <f>F51+P51</f>
        <v>0</v>
      </c>
      <c r="AA51" s="26">
        <f>G51+Q51</f>
        <v>0</v>
      </c>
      <c r="AB51" s="26">
        <f>H51+R51</f>
        <v>0</v>
      </c>
      <c r="AC51" s="26">
        <f>I51+S51</f>
        <v>0</v>
      </c>
      <c r="AD51" s="26">
        <f>J51+T51</f>
        <v>0</v>
      </c>
      <c r="AE51" s="26">
        <f>L51+V51</f>
        <v>0</v>
      </c>
      <c r="AF51" s="26">
        <f>M51+W51</f>
        <v>0</v>
      </c>
      <c r="AG51" s="88">
        <v>4670</v>
      </c>
      <c r="AH51">
        <f>IFERROR(ROUND(AF51/AG51,0),"")</f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>D52+E52</f>
        <v>0</v>
      </c>
      <c r="G52">
        <f>H52+I52</f>
        <v>0</v>
      </c>
      <c r="H52">
        <v>0</v>
      </c>
      <c r="I52">
        <v>0</v>
      </c>
      <c r="J52" s="1">
        <v>0</v>
      </c>
      <c r="K52" s="1">
        <v>0</v>
      </c>
      <c r="L52">
        <f>ROUND(J52*K52,0)</f>
        <v>0</v>
      </c>
      <c r="M52">
        <f>F52+G52+L52</f>
        <v>0</v>
      </c>
      <c r="N52" s="1">
        <v>0</v>
      </c>
      <c r="O52">
        <v>0</v>
      </c>
      <c r="P52">
        <f>N52+O52</f>
        <v>0</v>
      </c>
      <c r="Q52">
        <f>R52+S52</f>
        <v>0</v>
      </c>
      <c r="R52">
        <v>0</v>
      </c>
      <c r="S52" s="1">
        <v>0</v>
      </c>
      <c r="T52" s="1">
        <v>0</v>
      </c>
      <c r="U52">
        <v>0</v>
      </c>
      <c r="V52">
        <f>ROUND(T52*U52,0)</f>
        <v>0</v>
      </c>
      <c r="W52">
        <f>P52+Q52+V52</f>
        <v>0</v>
      </c>
      <c r="X52">
        <f>D52+N52</f>
        <v>0</v>
      </c>
      <c r="Y52">
        <f>E52+O52</f>
        <v>0</v>
      </c>
      <c r="Z52">
        <f>F52+P52</f>
        <v>0</v>
      </c>
      <c r="AA52">
        <f>G52+Q52</f>
        <v>0</v>
      </c>
      <c r="AB52">
        <f>H52+R52</f>
        <v>0</v>
      </c>
      <c r="AC52">
        <f>I52+S52</f>
        <v>0</v>
      </c>
      <c r="AD52">
        <f>J52+T52</f>
        <v>0</v>
      </c>
      <c r="AE52">
        <f>L52+V52</f>
        <v>0</v>
      </c>
      <c r="AF52">
        <f>M52+W52</f>
        <v>0</v>
      </c>
      <c r="AG52">
        <v>4670</v>
      </c>
      <c r="AH52">
        <f>IFERROR(ROUND(AF52/AG52,0),"")</f>
        <v>0</v>
      </c>
    </row>
    <row r="53" spans="1:34">
      <c r="B53" t="s">
        <v>110</v>
      </c>
      <c r="D53">
        <f>SUM(D10:D52)</f>
        <v>0</v>
      </c>
      <c r="E53">
        <f>SUM(E10:E52)</f>
        <v>0</v>
      </c>
      <c r="F53">
        <f>SUM(F10:F52)</f>
        <v>0</v>
      </c>
      <c r="G53">
        <f>SUM(G10:G52)</f>
        <v>1800</v>
      </c>
      <c r="H53">
        <f>SUM(H10:H52)</f>
        <v>0</v>
      </c>
      <c r="I53">
        <f>SUM(I10:I52)</f>
        <v>1800</v>
      </c>
      <c r="J53" s="1">
        <f>SUM(J10:J52)</f>
        <v>0</v>
      </c>
      <c r="K53" s="1" t="e">
        <f>ROUND(L53/J53,0)</f>
        <v>#DIV/0!</v>
      </c>
      <c r="L53">
        <f>SUM(L10:L52)</f>
        <v>0</v>
      </c>
      <c r="M53">
        <f>SUM(M10:M52)</f>
        <v>1800</v>
      </c>
      <c r="N53" s="1">
        <f>SUM(N10:N52)</f>
        <v>0</v>
      </c>
      <c r="O53">
        <f>SUM(O10:O52)</f>
        <v>0</v>
      </c>
      <c r="P53">
        <f>SUM(P10:P52)</f>
        <v>0</v>
      </c>
      <c r="Q53">
        <f>SUM(Q10:Q52)</f>
        <v>0</v>
      </c>
      <c r="S53" s="1">
        <f>SUM(S10:S52)</f>
        <v>0</v>
      </c>
      <c r="T53" s="1">
        <f>SUM(T10:T52)</f>
        <v>0</v>
      </c>
      <c r="U53">
        <f>SUM(U10:U52)</f>
        <v>108.8</v>
      </c>
      <c r="V53">
        <f>SUM(V10:V52)</f>
        <v>0</v>
      </c>
      <c r="W53">
        <f>SUM(W10:W52)</f>
        <v>0</v>
      </c>
      <c r="X53">
        <f>SUM(X10:X52)</f>
        <v>0</v>
      </c>
      <c r="Y53">
        <f>SUM(Y10:Y52)</f>
        <v>0</v>
      </c>
      <c r="Z53">
        <f>SUM(Z10:Z52)</f>
        <v>0</v>
      </c>
      <c r="AA53">
        <f>SUM(AA10:AA52)</f>
        <v>1800</v>
      </c>
      <c r="AB53">
        <f>SUM(AB10:AB52)</f>
        <v>0</v>
      </c>
      <c r="AC53">
        <f>SUM(AC10:AC52)</f>
        <v>1800</v>
      </c>
      <c r="AD53">
        <f>SUM(AD10:AD52)</f>
        <v>0</v>
      </c>
      <c r="AE53">
        <f>SUM(AE10:AE52)</f>
        <v>0</v>
      </c>
      <c r="AF53">
        <f>SUM(AF10:AF52)</f>
        <v>1800</v>
      </c>
      <c r="AG53">
        <f>SUM(AG10:AG52)</f>
        <v>164074</v>
      </c>
      <c r="AH53">
        <f>SUM(AH10:AH52)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300001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300001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>SUM(D8:D21)</f>
        <v>0</v>
      </c>
      <c r="E7" s="133">
        <f>SUM(E8:E21)</f>
        <v>0</v>
      </c>
      <c r="F7" s="133">
        <f>SUM(F8:F21)</f>
        <v>0</v>
      </c>
      <c r="G7" s="133">
        <f>SUM(G8:G21)</f>
        <v>0</v>
      </c>
      <c r="H7" s="133">
        <f>SUM(H8:H21)</f>
        <v>0</v>
      </c>
      <c r="I7" s="133">
        <f>SUM(I8:I21)</f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>D8+E8</f>
        <v>0</v>
      </c>
      <c r="G8" s="129">
        <v>0</v>
      </c>
      <c r="H8" s="109">
        <v>0</v>
      </c>
      <c r="I8" s="130">
        <f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>D9+E9</f>
        <v>0</v>
      </c>
      <c r="G9" s="129">
        <v>0</v>
      </c>
      <c r="H9" s="104">
        <v>0</v>
      </c>
      <c r="I9" s="131">
        <f>G9+H9</f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>D10+E10</f>
        <v>0</v>
      </c>
      <c r="G10" s="129">
        <v>0</v>
      </c>
      <c r="H10" s="104">
        <v>0</v>
      </c>
      <c r="I10" s="131">
        <f>G10+H10</f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>D11+E11</f>
        <v>0</v>
      </c>
      <c r="G11" s="129">
        <v>0</v>
      </c>
      <c r="H11" s="104">
        <v>0</v>
      </c>
      <c r="I11" s="131">
        <f>G11+H11</f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>D12+E12</f>
        <v>0</v>
      </c>
      <c r="G12" s="129">
        <v>0</v>
      </c>
      <c r="H12" s="104">
        <v>0</v>
      </c>
      <c r="I12" s="131">
        <f>G12+H12</f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>D13+E13</f>
        <v>0</v>
      </c>
      <c r="G13" s="129">
        <v>0</v>
      </c>
      <c r="H13" s="104">
        <v>0</v>
      </c>
      <c r="I13" s="131">
        <f>G13+H13</f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>D14+E14</f>
        <v>0</v>
      </c>
      <c r="G14" s="129">
        <v>0</v>
      </c>
      <c r="H14" s="104">
        <v>0</v>
      </c>
      <c r="I14" s="131">
        <f>G14+H14</f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>D15+E15</f>
        <v>0</v>
      </c>
      <c r="G15" s="129">
        <v>0</v>
      </c>
      <c r="H15" s="104">
        <v>0</v>
      </c>
      <c r="I15" s="131">
        <f>G15+H15</f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>D16+E16</f>
        <v>0</v>
      </c>
      <c r="G16" s="129">
        <v>0</v>
      </c>
      <c r="H16" s="104">
        <v>0</v>
      </c>
      <c r="I16" s="131">
        <f>G16+H16</f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>D17+E17</f>
        <v>0</v>
      </c>
      <c r="G17" s="129">
        <v>0</v>
      </c>
      <c r="H17" s="104">
        <v>0</v>
      </c>
      <c r="I17" s="131">
        <f>G17+H17</f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>D18+E18</f>
        <v>0</v>
      </c>
      <c r="G18" s="129">
        <v>0</v>
      </c>
      <c r="H18" s="104">
        <v>0</v>
      </c>
      <c r="I18" s="131">
        <f>G18+H18</f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>D19+E19</f>
        <v>0</v>
      </c>
      <c r="G19" s="129">
        <v>0</v>
      </c>
      <c r="H19" s="104">
        <v>0</v>
      </c>
      <c r="I19" s="131">
        <f>G19+H19</f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>D20+E20</f>
        <v>0</v>
      </c>
      <c r="G20" s="129">
        <v>0</v>
      </c>
      <c r="H20" s="104">
        <v>0</v>
      </c>
      <c r="I20" s="131">
        <f>G20+H20</f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>D21+E21</f>
        <v>0</v>
      </c>
      <c r="G21" s="137">
        <v>0</v>
      </c>
      <c r="H21" s="107">
        <v>0</v>
      </c>
      <c r="I21" s="132">
        <f>G21+H21</f>
        <v>0</v>
      </c>
    </row>
    <row r="22" spans="1:9" ht="16.5" customHeight="1" thickBot="1">
      <c r="A22" s="144" t="s">
        <v>151</v>
      </c>
      <c r="B22" s="144"/>
      <c r="C22" s="101"/>
      <c r="D22" s="133">
        <f>SUM(D23:D36)</f>
        <v>0</v>
      </c>
      <c r="E22" s="133">
        <f>SUM(E23:E36)</f>
        <v>0</v>
      </c>
      <c r="F22" s="133">
        <f>SUM(F23:F36)</f>
        <v>0</v>
      </c>
      <c r="G22" s="133">
        <f>SUM(G23:G36)</f>
        <v>0</v>
      </c>
      <c r="H22" s="133">
        <f>SUM(H23:H36)</f>
        <v>0</v>
      </c>
      <c r="I22" s="133">
        <f>SUM(I23:I36)</f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>D23+E23</f>
        <v>0</v>
      </c>
      <c r="G23" s="129">
        <v>0</v>
      </c>
      <c r="H23" s="109">
        <v>0</v>
      </c>
      <c r="I23" s="130">
        <f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>D24+E24</f>
        <v>0</v>
      </c>
      <c r="G24" s="129">
        <v>0</v>
      </c>
      <c r="H24" s="104">
        <v>0</v>
      </c>
      <c r="I24" s="131">
        <f>G24+H24</f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>D25+E25</f>
        <v>0</v>
      </c>
      <c r="G25" s="129">
        <v>0</v>
      </c>
      <c r="H25" s="104">
        <v>0</v>
      </c>
      <c r="I25" s="131">
        <f>G25+H25</f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>D26+E26</f>
        <v>0</v>
      </c>
      <c r="G26" s="129">
        <v>0</v>
      </c>
      <c r="H26" s="104">
        <v>0</v>
      </c>
      <c r="I26" s="131">
        <f>G26+H26</f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>D27+E27</f>
        <v>0</v>
      </c>
      <c r="G27" s="129">
        <v>0</v>
      </c>
      <c r="H27" s="104">
        <v>0</v>
      </c>
      <c r="I27" s="131">
        <f>G27+H27</f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>D28+E28</f>
        <v>0</v>
      </c>
      <c r="G28" s="129">
        <v>0</v>
      </c>
      <c r="H28" s="104">
        <v>0</v>
      </c>
      <c r="I28" s="131">
        <f>G28+H28</f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>D29+E29</f>
        <v>0</v>
      </c>
      <c r="G29" s="129">
        <v>0</v>
      </c>
      <c r="H29" s="104">
        <v>0</v>
      </c>
      <c r="I29" s="131">
        <f>G29+H29</f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>D30+E30</f>
        <v>0</v>
      </c>
      <c r="G30" s="129">
        <v>0</v>
      </c>
      <c r="H30" s="104">
        <v>0</v>
      </c>
      <c r="I30" s="131">
        <f>G30+H30</f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>D31+E31</f>
        <v>0</v>
      </c>
      <c r="G31" s="129">
        <v>0</v>
      </c>
      <c r="H31" s="104">
        <v>0</v>
      </c>
      <c r="I31" s="131">
        <f>G31+H31</f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>D32+E32</f>
        <v>0</v>
      </c>
      <c r="G32" s="129">
        <v>0</v>
      </c>
      <c r="H32" s="104">
        <v>0</v>
      </c>
      <c r="I32" s="131">
        <f>G32+H32</f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>D33+E33</f>
        <v>0</v>
      </c>
      <c r="G33" s="129">
        <v>0</v>
      </c>
      <c r="H33" s="104">
        <v>0</v>
      </c>
      <c r="I33" s="131">
        <f>G33+H33</f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>D34+E34</f>
        <v>0</v>
      </c>
      <c r="G34" s="129">
        <v>0</v>
      </c>
      <c r="H34" s="104">
        <v>0</v>
      </c>
      <c r="I34" s="131">
        <f>G34+H34</f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>D35+E35</f>
        <v>0</v>
      </c>
      <c r="G35" s="129">
        <v>0</v>
      </c>
      <c r="H35" s="104">
        <v>0</v>
      </c>
      <c r="I35" s="131">
        <f>G35+H35</f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>D36+E36</f>
        <v>0</v>
      </c>
      <c r="G36" s="129">
        <v>0</v>
      </c>
      <c r="H36" s="107">
        <v>0</v>
      </c>
      <c r="I36" s="132">
        <f>G36+H36</f>
        <v>0</v>
      </c>
    </row>
    <row r="37" spans="1:9" ht="16.5" thickBot="1">
      <c r="A37" s="144" t="s">
        <v>152</v>
      </c>
      <c r="B37" s="144"/>
      <c r="C37" s="101"/>
      <c r="D37" s="133">
        <f>SUM(D38:D59)</f>
        <v>0</v>
      </c>
      <c r="E37" s="133">
        <f>SUM(E38:E59)</f>
        <v>0</v>
      </c>
      <c r="F37" s="133">
        <f>SUM(F38:F59)</f>
        <v>0</v>
      </c>
      <c r="G37" s="133">
        <f>SUM(G38:G59)</f>
        <v>0</v>
      </c>
      <c r="H37" s="133">
        <f>SUM(H38:H59)</f>
        <v>0</v>
      </c>
      <c r="I37" s="133">
        <f>SUM(I38:I59)</f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>D38+E38</f>
        <v>0</v>
      </c>
      <c r="G38" s="110">
        <v>0</v>
      </c>
      <c r="H38" s="109">
        <v>0</v>
      </c>
      <c r="I38" s="130">
        <f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>D39+E39</f>
        <v>0</v>
      </c>
      <c r="G39" s="110">
        <v>0</v>
      </c>
      <c r="H39" s="104">
        <v>0</v>
      </c>
      <c r="I39" s="131">
        <f>G39+H39</f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>D40+E40</f>
        <v>0</v>
      </c>
      <c r="G40" s="110">
        <v>0</v>
      </c>
      <c r="H40" s="104">
        <v>0</v>
      </c>
      <c r="I40" s="131">
        <f>G40+H40</f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>D41+E41</f>
        <v>0</v>
      </c>
      <c r="G41" s="110">
        <v>0</v>
      </c>
      <c r="H41" s="104">
        <v>0</v>
      </c>
      <c r="I41" s="131">
        <f>G41+H41</f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>D42+E42</f>
        <v>0</v>
      </c>
      <c r="G42" s="110">
        <v>0</v>
      </c>
      <c r="H42" s="104">
        <v>0</v>
      </c>
      <c r="I42" s="131">
        <f>G42+H42</f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>D43+E43</f>
        <v>0</v>
      </c>
      <c r="G43" s="110">
        <v>0</v>
      </c>
      <c r="H43" s="104">
        <v>0</v>
      </c>
      <c r="I43" s="131">
        <f>G43+H43</f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>D44+E44</f>
        <v>0</v>
      </c>
      <c r="G44" s="110">
        <v>0</v>
      </c>
      <c r="H44" s="104">
        <v>0</v>
      </c>
      <c r="I44" s="131">
        <f>G44+H44</f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>D45+E45</f>
        <v>0</v>
      </c>
      <c r="G45" s="110">
        <v>0</v>
      </c>
      <c r="H45" s="104">
        <v>0</v>
      </c>
      <c r="I45" s="131">
        <f>G45+H45</f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>D46+E46</f>
        <v>0</v>
      </c>
      <c r="G46" s="110">
        <v>0</v>
      </c>
      <c r="H46" s="104">
        <v>0</v>
      </c>
      <c r="I46" s="131">
        <f>G46+H46</f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>D47+E47</f>
        <v>0</v>
      </c>
      <c r="G47" s="110">
        <v>0</v>
      </c>
      <c r="H47" s="104">
        <v>0</v>
      </c>
      <c r="I47" s="131">
        <f>G47+H47</f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>D48+E48</f>
        <v>0</v>
      </c>
      <c r="G48" s="110">
        <v>0</v>
      </c>
      <c r="H48" s="104">
        <v>0</v>
      </c>
      <c r="I48" s="131">
        <f>G48+H48</f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>D49+E49</f>
        <v>0</v>
      </c>
      <c r="G49" s="110">
        <v>0</v>
      </c>
      <c r="H49" s="104">
        <v>0</v>
      </c>
      <c r="I49" s="131">
        <f>G49+H49</f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>D50+E50</f>
        <v>0</v>
      </c>
      <c r="G50" s="110">
        <v>0</v>
      </c>
      <c r="H50" s="104">
        <v>0</v>
      </c>
      <c r="I50" s="131">
        <f>G50+H50</f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>D51+E51</f>
        <v>0</v>
      </c>
      <c r="G51" s="110">
        <v>0</v>
      </c>
      <c r="H51" s="104">
        <v>0</v>
      </c>
      <c r="I51" s="131">
        <f>G51+H51</f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>D52+E52</f>
        <v>0</v>
      </c>
      <c r="G52" s="110">
        <v>0</v>
      </c>
      <c r="H52" s="104">
        <v>0</v>
      </c>
      <c r="I52" s="131">
        <f>G52+H52</f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>D53+E53</f>
        <v>0</v>
      </c>
      <c r="G53" s="110">
        <v>0</v>
      </c>
      <c r="H53" s="104">
        <v>0</v>
      </c>
      <c r="I53" s="131">
        <f>G53+H53</f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>D54+E54</f>
        <v>0</v>
      </c>
      <c r="G54" s="110">
        <v>0</v>
      </c>
      <c r="H54" s="104">
        <v>0</v>
      </c>
      <c r="I54" s="131">
        <f>G54+H54</f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>D55+E55</f>
        <v>0</v>
      </c>
      <c r="G55" s="110">
        <v>0</v>
      </c>
      <c r="H55" s="104">
        <v>0</v>
      </c>
      <c r="I55" s="131">
        <f>G55+H55</f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>D56+E56</f>
        <v>0</v>
      </c>
      <c r="G56" s="110">
        <v>0</v>
      </c>
      <c r="H56" s="104">
        <v>0</v>
      </c>
      <c r="I56" s="131">
        <f>G56+H56</f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>D57+E57</f>
        <v>0</v>
      </c>
      <c r="G57" s="110">
        <v>0</v>
      </c>
      <c r="H57" s="104">
        <v>0</v>
      </c>
      <c r="I57" s="131">
        <f>G57+H57</f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>D58+E58</f>
        <v>0</v>
      </c>
      <c r="G58" s="110">
        <v>0</v>
      </c>
      <c r="H58" s="104">
        <v>0</v>
      </c>
      <c r="I58" s="131">
        <f>G58+H58</f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>D59+E59</f>
        <v>0</v>
      </c>
      <c r="G59" s="110">
        <v>0</v>
      </c>
      <c r="H59" s="106">
        <v>0</v>
      </c>
      <c r="I59" s="132">
        <f>G59+H59</f>
        <v>0</v>
      </c>
    </row>
    <row r="60" spans="1:9" ht="16.5" thickBot="1">
      <c r="A60" s="144" t="s">
        <v>197</v>
      </c>
      <c r="B60" s="144"/>
      <c r="C60" s="145"/>
      <c r="D60" s="133">
        <f>SUM(D61:D82)</f>
        <v>0</v>
      </c>
      <c r="E60" s="134">
        <f>SUM(E61:E82)</f>
        <v>0</v>
      </c>
      <c r="F60" s="135">
        <f>SUM(F61:F82)</f>
        <v>0</v>
      </c>
      <c r="G60" s="133">
        <f>SUM(G61:G82)</f>
        <v>0</v>
      </c>
      <c r="H60" s="134">
        <f>SUM(H61:H82)</f>
        <v>0</v>
      </c>
      <c r="I60" s="135">
        <f>SUM(I61:I82)</f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>D61+E61</f>
        <v>0</v>
      </c>
      <c r="G61" s="129">
        <v>0</v>
      </c>
      <c r="H61" s="109">
        <v>0</v>
      </c>
      <c r="I61" s="130">
        <f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>D62+E62</f>
        <v>0</v>
      </c>
      <c r="G62" s="129">
        <v>0</v>
      </c>
      <c r="H62" s="104">
        <v>0</v>
      </c>
      <c r="I62" s="131">
        <f>G62+H62</f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>D63+E63</f>
        <v>0</v>
      </c>
      <c r="G63" s="129">
        <v>0</v>
      </c>
      <c r="H63" s="104">
        <v>0</v>
      </c>
      <c r="I63" s="131">
        <f>G63+H63</f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>D64+E64</f>
        <v>0</v>
      </c>
      <c r="G64" s="129">
        <v>0</v>
      </c>
      <c r="H64" s="104">
        <v>0</v>
      </c>
      <c r="I64" s="131">
        <f>G64+H64</f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>D65+E65</f>
        <v>0</v>
      </c>
      <c r="G65" s="129">
        <v>0</v>
      </c>
      <c r="H65" s="104">
        <v>0</v>
      </c>
      <c r="I65" s="131">
        <f>G65+H65</f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>D66+E66</f>
        <v>0</v>
      </c>
      <c r="G66" s="129">
        <v>0</v>
      </c>
      <c r="H66" s="104">
        <v>0</v>
      </c>
      <c r="I66" s="131">
        <f>G66+H66</f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>D67+E67</f>
        <v>0</v>
      </c>
      <c r="G67" s="129">
        <v>0</v>
      </c>
      <c r="H67" s="104">
        <v>0</v>
      </c>
      <c r="I67" s="131">
        <f>G67+H67</f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>D68+E68</f>
        <v>0</v>
      </c>
      <c r="G68" s="129">
        <v>0</v>
      </c>
      <c r="H68" s="104">
        <v>0</v>
      </c>
      <c r="I68" s="131">
        <f>G68+H68</f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>D69+E69</f>
        <v>0</v>
      </c>
      <c r="G69" s="129">
        <v>0</v>
      </c>
      <c r="H69" s="104">
        <v>0</v>
      </c>
      <c r="I69" s="131">
        <f>G69+H69</f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>D70+E70</f>
        <v>0</v>
      </c>
      <c r="G70" s="129">
        <v>0</v>
      </c>
      <c r="H70" s="104">
        <v>0</v>
      </c>
      <c r="I70" s="131">
        <f>G70+H70</f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>D71+E71</f>
        <v>0</v>
      </c>
      <c r="G71" s="129">
        <v>0</v>
      </c>
      <c r="H71" s="104">
        <v>0</v>
      </c>
      <c r="I71" s="131">
        <f>G71+H71</f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>D72+E72</f>
        <v>0</v>
      </c>
      <c r="G72" s="129">
        <v>0</v>
      </c>
      <c r="H72" s="104">
        <v>0</v>
      </c>
      <c r="I72" s="131">
        <f>G72+H72</f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>D73+E73</f>
        <v>0</v>
      </c>
      <c r="G73" s="129">
        <v>0</v>
      </c>
      <c r="H73" s="104">
        <v>0</v>
      </c>
      <c r="I73" s="131">
        <f>G73+H73</f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>D74+E74</f>
        <v>0</v>
      </c>
      <c r="G74" s="129">
        <v>0</v>
      </c>
      <c r="H74" s="104">
        <v>0</v>
      </c>
      <c r="I74" s="131">
        <f>G74+H74</f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>D75+E75</f>
        <v>0</v>
      </c>
      <c r="G75" s="129">
        <v>0</v>
      </c>
      <c r="H75" s="104">
        <v>0</v>
      </c>
      <c r="I75" s="131">
        <f>G75+H75</f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>D76+E76</f>
        <v>0</v>
      </c>
      <c r="G76" s="129">
        <v>0</v>
      </c>
      <c r="H76" s="104">
        <v>0</v>
      </c>
      <c r="I76" s="131">
        <f>G76+H76</f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>D77+E77</f>
        <v>0</v>
      </c>
      <c r="G77" s="129">
        <v>0</v>
      </c>
      <c r="H77" s="104">
        <v>0</v>
      </c>
      <c r="I77" s="131">
        <f>G77+H77</f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>D78+E78</f>
        <v>0</v>
      </c>
      <c r="G78" s="129">
        <v>0</v>
      </c>
      <c r="H78" s="104">
        <v>0</v>
      </c>
      <c r="I78" s="131">
        <f>G78+H78</f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>D79+E79</f>
        <v>0</v>
      </c>
      <c r="G79" s="129">
        <v>0</v>
      </c>
      <c r="H79" s="104">
        <v>0</v>
      </c>
      <c r="I79" s="131">
        <f>G79+H79</f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>D80+E80</f>
        <v>0</v>
      </c>
      <c r="G80" s="129">
        <v>0</v>
      </c>
      <c r="H80" s="104">
        <v>0</v>
      </c>
      <c r="I80" s="131">
        <f>G80+H80</f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>D81+E81</f>
        <v>0</v>
      </c>
      <c r="G81" s="129">
        <v>0</v>
      </c>
      <c r="H81" s="104">
        <v>0</v>
      </c>
      <c r="I81" s="131">
        <f>G81+H81</f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>D82+E82</f>
        <v>0</v>
      </c>
      <c r="G82" s="129">
        <v>0</v>
      </c>
      <c r="H82" s="106">
        <v>0</v>
      </c>
      <c r="I82" s="132">
        <f>G82+H82</f>
        <v>0</v>
      </c>
    </row>
    <row r="83" spans="1:9" ht="16.5" thickBot="1">
      <c r="B83" s="100" t="s">
        <v>242</v>
      </c>
      <c r="C83" s="101"/>
      <c r="D83" s="133">
        <f>D7+D22+D37+D60</f>
        <v>0</v>
      </c>
      <c r="E83" s="134">
        <f>E7+E22+E37+E60</f>
        <v>0</v>
      </c>
      <c r="F83" s="135">
        <f>F7+F22+F37+F60</f>
        <v>0</v>
      </c>
      <c r="G83" s="133">
        <f>G7+G22+G37+G60</f>
        <v>0</v>
      </c>
      <c r="H83" s="134">
        <f>H7+H22+H37+H60</f>
        <v>0</v>
      </c>
      <c r="I83" s="135">
        <f>I7+I22+I37+I60</f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300001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>SUM(D8:D21)</f>
        <v>0</v>
      </c>
      <c r="E7" s="133">
        <f>SUM(E8:E21)</f>
        <v>0</v>
      </c>
      <c r="F7" s="133">
        <f>SUM(F8:F21)</f>
        <v>0</v>
      </c>
      <c r="G7" s="133">
        <f>SUM(G8:G21)</f>
        <v>0</v>
      </c>
      <c r="H7" s="133">
        <f>SUM(H8:H21)</f>
        <v>0</v>
      </c>
      <c r="I7" s="133">
        <f>SUM(I8:I21)</f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>D8+E8</f>
        <v>0</v>
      </c>
      <c r="G8" s="129">
        <v>0</v>
      </c>
      <c r="H8" s="109">
        <v>0</v>
      </c>
      <c r="I8" s="130">
        <f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>D9+E9</f>
        <v>0</v>
      </c>
      <c r="G9" s="129">
        <v>0</v>
      </c>
      <c r="H9" s="104">
        <v>0</v>
      </c>
      <c r="I9" s="131">
        <f>G9+H9</f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>D10+E10</f>
        <v>0</v>
      </c>
      <c r="G10" s="129">
        <v>0</v>
      </c>
      <c r="H10" s="104">
        <v>0</v>
      </c>
      <c r="I10" s="131">
        <f>G10+H10</f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>D11+E11</f>
        <v>0</v>
      </c>
      <c r="G11" s="129">
        <v>0</v>
      </c>
      <c r="H11" s="104">
        <v>0</v>
      </c>
      <c r="I11" s="131">
        <f>G11+H11</f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>D12+E12</f>
        <v>0</v>
      </c>
      <c r="G12" s="129">
        <v>0</v>
      </c>
      <c r="H12" s="104">
        <v>0</v>
      </c>
      <c r="I12" s="131">
        <f>G12+H12</f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>D13+E13</f>
        <v>0</v>
      </c>
      <c r="G13" s="129">
        <v>0</v>
      </c>
      <c r="H13" s="104">
        <v>0</v>
      </c>
      <c r="I13" s="131">
        <f>G13+H13</f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>D14+E14</f>
        <v>0</v>
      </c>
      <c r="G14" s="129">
        <v>0</v>
      </c>
      <c r="H14" s="104">
        <v>0</v>
      </c>
      <c r="I14" s="131">
        <f>G14+H14</f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>D15+E15</f>
        <v>0</v>
      </c>
      <c r="G15" s="129">
        <v>0</v>
      </c>
      <c r="H15" s="104">
        <v>0</v>
      </c>
      <c r="I15" s="131">
        <f>G15+H15</f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>D16+E16</f>
        <v>0</v>
      </c>
      <c r="G16" s="129">
        <v>0</v>
      </c>
      <c r="H16" s="104">
        <v>0</v>
      </c>
      <c r="I16" s="131">
        <f>G16+H16</f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>D17+E17</f>
        <v>0</v>
      </c>
      <c r="G17" s="129">
        <v>0</v>
      </c>
      <c r="H17" s="104">
        <v>0</v>
      </c>
      <c r="I17" s="131">
        <f>G17+H17</f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>D18+E18</f>
        <v>0</v>
      </c>
      <c r="G18" s="129">
        <v>0</v>
      </c>
      <c r="H18" s="104">
        <v>0</v>
      </c>
      <c r="I18" s="131">
        <f>G18+H18</f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>D19+E19</f>
        <v>0</v>
      </c>
      <c r="G19" s="129">
        <v>0</v>
      </c>
      <c r="H19" s="104">
        <v>0</v>
      </c>
      <c r="I19" s="131">
        <f>G19+H19</f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>D20+E20</f>
        <v>0</v>
      </c>
      <c r="G20" s="129">
        <v>0</v>
      </c>
      <c r="H20" s="104">
        <v>0</v>
      </c>
      <c r="I20" s="131">
        <f>G20+H20</f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>D21+E21</f>
        <v>0</v>
      </c>
      <c r="G21" s="137">
        <v>0</v>
      </c>
      <c r="H21" s="107">
        <v>0</v>
      </c>
      <c r="I21" s="132">
        <f>G21+H21</f>
        <v>0</v>
      </c>
    </row>
    <row r="22" spans="1:9" ht="16.5" customHeight="1" thickBot="1">
      <c r="A22" s="144" t="s">
        <v>151</v>
      </c>
      <c r="B22" s="144"/>
      <c r="C22" s="101"/>
      <c r="D22" s="133">
        <f>SUM(D23:D36)</f>
        <v>0</v>
      </c>
      <c r="E22" s="133">
        <f>SUM(E23:E36)</f>
        <v>0</v>
      </c>
      <c r="F22" s="133">
        <f>SUM(F23:F36)</f>
        <v>0</v>
      </c>
      <c r="G22" s="133">
        <f>SUM(G23:G36)</f>
        <v>0</v>
      </c>
      <c r="H22" s="133">
        <f>SUM(H23:H36)</f>
        <v>0</v>
      </c>
      <c r="I22" s="133">
        <f>SUM(I23:I36)</f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>D23+E23</f>
        <v>0</v>
      </c>
      <c r="G23" s="129">
        <v>0</v>
      </c>
      <c r="H23" s="109">
        <v>0</v>
      </c>
      <c r="I23" s="130">
        <f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>D24+E24</f>
        <v>0</v>
      </c>
      <c r="G24" s="129">
        <v>0</v>
      </c>
      <c r="H24" s="104">
        <v>0</v>
      </c>
      <c r="I24" s="131">
        <f>G24+H24</f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>D25+E25</f>
        <v>0</v>
      </c>
      <c r="G25" s="129">
        <v>0</v>
      </c>
      <c r="H25" s="104">
        <v>0</v>
      </c>
      <c r="I25" s="131">
        <f>G25+H25</f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>D26+E26</f>
        <v>0</v>
      </c>
      <c r="G26" s="129">
        <v>0</v>
      </c>
      <c r="H26" s="104">
        <v>0</v>
      </c>
      <c r="I26" s="131">
        <f>G26+H26</f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>D27+E27</f>
        <v>0</v>
      </c>
      <c r="G27" s="129">
        <v>0</v>
      </c>
      <c r="H27" s="104">
        <v>0</v>
      </c>
      <c r="I27" s="131">
        <f>G27+H27</f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>D28+E28</f>
        <v>0</v>
      </c>
      <c r="G28" s="129">
        <v>0</v>
      </c>
      <c r="H28" s="104">
        <v>0</v>
      </c>
      <c r="I28" s="131">
        <f>G28+H28</f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>D29+E29</f>
        <v>0</v>
      </c>
      <c r="G29" s="129">
        <v>0</v>
      </c>
      <c r="H29" s="104">
        <v>0</v>
      </c>
      <c r="I29" s="131">
        <f>G29+H29</f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>D30+E30</f>
        <v>0</v>
      </c>
      <c r="G30" s="129">
        <v>0</v>
      </c>
      <c r="H30" s="104">
        <v>0</v>
      </c>
      <c r="I30" s="131">
        <f>G30+H30</f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>D31+E31</f>
        <v>0</v>
      </c>
      <c r="G31" s="129">
        <v>0</v>
      </c>
      <c r="H31" s="104">
        <v>0</v>
      </c>
      <c r="I31" s="131">
        <f>G31+H31</f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>D32+E32</f>
        <v>0</v>
      </c>
      <c r="G32" s="129">
        <v>0</v>
      </c>
      <c r="H32" s="104">
        <v>0</v>
      </c>
      <c r="I32" s="131">
        <f>G32+H32</f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>D33+E33</f>
        <v>0</v>
      </c>
      <c r="G33" s="129">
        <v>0</v>
      </c>
      <c r="H33" s="104">
        <v>0</v>
      </c>
      <c r="I33" s="131">
        <f>G33+H33</f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>D34+E34</f>
        <v>0</v>
      </c>
      <c r="G34" s="129">
        <v>0</v>
      </c>
      <c r="H34" s="104">
        <v>0</v>
      </c>
      <c r="I34" s="131">
        <f>G34+H34</f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>D35+E35</f>
        <v>0</v>
      </c>
      <c r="G35" s="129">
        <v>0</v>
      </c>
      <c r="H35" s="104">
        <v>0</v>
      </c>
      <c r="I35" s="131">
        <f>G35+H35</f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>D36+E36</f>
        <v>0</v>
      </c>
      <c r="G36" s="129">
        <v>0</v>
      </c>
      <c r="H36" s="107">
        <v>0</v>
      </c>
      <c r="I36" s="132">
        <f>G36+H36</f>
        <v>0</v>
      </c>
    </row>
    <row r="37" spans="1:9" ht="16.5" thickBot="1">
      <c r="A37" s="144" t="s">
        <v>152</v>
      </c>
      <c r="B37" s="144"/>
      <c r="C37" s="101"/>
      <c r="D37" s="133">
        <f>SUM(D38:D59)</f>
        <v>0</v>
      </c>
      <c r="E37" s="133">
        <f>SUM(E38:E59)</f>
        <v>0</v>
      </c>
      <c r="F37" s="133">
        <f>SUM(F38:F59)</f>
        <v>0</v>
      </c>
      <c r="G37" s="133">
        <f>SUM(G38:G59)</f>
        <v>0</v>
      </c>
      <c r="H37" s="133">
        <f>SUM(H38:H59)</f>
        <v>0</v>
      </c>
      <c r="I37" s="133">
        <f>SUM(I38:I59)</f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>D38+E38</f>
        <v>0</v>
      </c>
      <c r="G38" s="110">
        <v>0</v>
      </c>
      <c r="H38" s="109">
        <v>0</v>
      </c>
      <c r="I38" s="130">
        <f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>D39+E39</f>
        <v>0</v>
      </c>
      <c r="G39" s="110">
        <v>0</v>
      </c>
      <c r="H39" s="104">
        <v>0</v>
      </c>
      <c r="I39" s="131">
        <f>G39+H39</f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>D40+E40</f>
        <v>0</v>
      </c>
      <c r="G40" s="110">
        <v>0</v>
      </c>
      <c r="H40" s="104">
        <v>0</v>
      </c>
      <c r="I40" s="131">
        <f>G40+H40</f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>D41+E41</f>
        <v>0</v>
      </c>
      <c r="G41" s="110">
        <v>0</v>
      </c>
      <c r="H41" s="104">
        <v>0</v>
      </c>
      <c r="I41" s="131">
        <f>G41+H41</f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>D42+E42</f>
        <v>0</v>
      </c>
      <c r="G42" s="110">
        <v>0</v>
      </c>
      <c r="H42" s="104">
        <v>0</v>
      </c>
      <c r="I42" s="131">
        <f>G42+H42</f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>D43+E43</f>
        <v>0</v>
      </c>
      <c r="G43" s="110">
        <v>0</v>
      </c>
      <c r="H43" s="104">
        <v>0</v>
      </c>
      <c r="I43" s="131">
        <f>G43+H43</f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>D44+E44</f>
        <v>0</v>
      </c>
      <c r="G44" s="110">
        <v>0</v>
      </c>
      <c r="H44" s="104">
        <v>0</v>
      </c>
      <c r="I44" s="131">
        <f>G44+H44</f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>D45+E45</f>
        <v>0</v>
      </c>
      <c r="G45" s="110">
        <v>0</v>
      </c>
      <c r="H45" s="104">
        <v>0</v>
      </c>
      <c r="I45" s="131">
        <f>G45+H45</f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>D46+E46</f>
        <v>0</v>
      </c>
      <c r="G46" s="110">
        <v>0</v>
      </c>
      <c r="H46" s="104">
        <v>0</v>
      </c>
      <c r="I46" s="131">
        <f>G46+H46</f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>D47+E47</f>
        <v>0</v>
      </c>
      <c r="G47" s="110">
        <v>0</v>
      </c>
      <c r="H47" s="104">
        <v>0</v>
      </c>
      <c r="I47" s="131">
        <f>G47+H47</f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>D48+E48</f>
        <v>0</v>
      </c>
      <c r="G48" s="110">
        <v>0</v>
      </c>
      <c r="H48" s="104">
        <v>0</v>
      </c>
      <c r="I48" s="131">
        <f>G48+H48</f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>D49+E49</f>
        <v>0</v>
      </c>
      <c r="G49" s="110">
        <v>0</v>
      </c>
      <c r="H49" s="104">
        <v>0</v>
      </c>
      <c r="I49" s="131">
        <f>G49+H49</f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>D50+E50</f>
        <v>0</v>
      </c>
      <c r="G50" s="110">
        <v>0</v>
      </c>
      <c r="H50" s="104">
        <v>0</v>
      </c>
      <c r="I50" s="131">
        <f>G50+H50</f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>D51+E51</f>
        <v>0</v>
      </c>
      <c r="G51" s="110">
        <v>0</v>
      </c>
      <c r="H51" s="104">
        <v>0</v>
      </c>
      <c r="I51" s="131">
        <f>G51+H51</f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>D52+E52</f>
        <v>0</v>
      </c>
      <c r="G52" s="110">
        <v>0</v>
      </c>
      <c r="H52" s="104">
        <v>0</v>
      </c>
      <c r="I52" s="131">
        <f>G52+H52</f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>D53+E53</f>
        <v>0</v>
      </c>
      <c r="G53" s="110">
        <v>0</v>
      </c>
      <c r="H53" s="104">
        <v>0</v>
      </c>
      <c r="I53" s="131">
        <f>G53+H53</f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>D54+E54</f>
        <v>0</v>
      </c>
      <c r="G54" s="110">
        <v>0</v>
      </c>
      <c r="H54" s="104">
        <v>0</v>
      </c>
      <c r="I54" s="131">
        <f>G54+H54</f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>D55+E55</f>
        <v>0</v>
      </c>
      <c r="G55" s="110">
        <v>0</v>
      </c>
      <c r="H55" s="104">
        <v>0</v>
      </c>
      <c r="I55" s="131">
        <f>G55+H55</f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>D56+E56</f>
        <v>0</v>
      </c>
      <c r="G56" s="110">
        <v>0</v>
      </c>
      <c r="H56" s="104">
        <v>0</v>
      </c>
      <c r="I56" s="131">
        <f>G56+H56</f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>D57+E57</f>
        <v>0</v>
      </c>
      <c r="G57" s="110">
        <v>0</v>
      </c>
      <c r="H57" s="104">
        <v>0</v>
      </c>
      <c r="I57" s="131">
        <f>G57+H57</f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>D58+E58</f>
        <v>0</v>
      </c>
      <c r="G58" s="110">
        <v>0</v>
      </c>
      <c r="H58" s="104">
        <v>0</v>
      </c>
      <c r="I58" s="131">
        <f>G58+H58</f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>D59+E59</f>
        <v>0</v>
      </c>
      <c r="G59" s="110">
        <v>0</v>
      </c>
      <c r="H59" s="106">
        <v>0</v>
      </c>
      <c r="I59" s="132">
        <f>G59+H59</f>
        <v>0</v>
      </c>
    </row>
    <row r="60" spans="1:9" ht="16.5" thickBot="1">
      <c r="A60" s="144" t="s">
        <v>197</v>
      </c>
      <c r="B60" s="144"/>
      <c r="C60" s="145"/>
      <c r="D60" s="133">
        <f>SUM(D61:D82)</f>
        <v>0</v>
      </c>
      <c r="E60" s="134">
        <f>SUM(E61:E82)</f>
        <v>0</v>
      </c>
      <c r="F60" s="135">
        <f>SUM(F61:F82)</f>
        <v>0</v>
      </c>
      <c r="G60" s="133">
        <f>SUM(G61:G82)</f>
        <v>0</v>
      </c>
      <c r="H60" s="134">
        <f>SUM(H61:H82)</f>
        <v>0</v>
      </c>
      <c r="I60" s="135">
        <f>SUM(I61:I82)</f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>D61+E61</f>
        <v>0</v>
      </c>
      <c r="G61" s="129">
        <v>0</v>
      </c>
      <c r="H61" s="109">
        <v>0</v>
      </c>
      <c r="I61" s="130">
        <f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>D62+E62</f>
        <v>0</v>
      </c>
      <c r="G62" s="129">
        <v>0</v>
      </c>
      <c r="H62" s="104">
        <v>0</v>
      </c>
      <c r="I62" s="131">
        <f>G62+H62</f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>D63+E63</f>
        <v>0</v>
      </c>
      <c r="G63" s="129">
        <v>0</v>
      </c>
      <c r="H63" s="104">
        <v>0</v>
      </c>
      <c r="I63" s="131">
        <f>G63+H63</f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>D64+E64</f>
        <v>0</v>
      </c>
      <c r="G64" s="129">
        <v>0</v>
      </c>
      <c r="H64" s="104">
        <v>0</v>
      </c>
      <c r="I64" s="131">
        <f>G64+H64</f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>D65+E65</f>
        <v>0</v>
      </c>
      <c r="G65" s="129">
        <v>0</v>
      </c>
      <c r="H65" s="104">
        <v>0</v>
      </c>
      <c r="I65" s="131">
        <f>G65+H65</f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>D66+E66</f>
        <v>0</v>
      </c>
      <c r="G66" s="129">
        <v>0</v>
      </c>
      <c r="H66" s="104">
        <v>0</v>
      </c>
      <c r="I66" s="131">
        <f>G66+H66</f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>D67+E67</f>
        <v>0</v>
      </c>
      <c r="G67" s="129">
        <v>0</v>
      </c>
      <c r="H67" s="104">
        <v>0</v>
      </c>
      <c r="I67" s="131">
        <f>G67+H67</f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>D68+E68</f>
        <v>0</v>
      </c>
      <c r="G68" s="129">
        <v>0</v>
      </c>
      <c r="H68" s="104">
        <v>0</v>
      </c>
      <c r="I68" s="131">
        <f>G68+H68</f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>D69+E69</f>
        <v>0</v>
      </c>
      <c r="G69" s="129">
        <v>0</v>
      </c>
      <c r="H69" s="104">
        <v>0</v>
      </c>
      <c r="I69" s="131">
        <f>G69+H69</f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>D70+E70</f>
        <v>0</v>
      </c>
      <c r="G70" s="129">
        <v>0</v>
      </c>
      <c r="H70" s="104">
        <v>0</v>
      </c>
      <c r="I70" s="131">
        <f>G70+H70</f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>D71+E71</f>
        <v>0</v>
      </c>
      <c r="G71" s="129">
        <v>0</v>
      </c>
      <c r="H71" s="104">
        <v>0</v>
      </c>
      <c r="I71" s="131">
        <f>G71+H71</f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>D72+E72</f>
        <v>0</v>
      </c>
      <c r="G72" s="129">
        <v>0</v>
      </c>
      <c r="H72" s="104">
        <v>0</v>
      </c>
      <c r="I72" s="131">
        <f>G72+H72</f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>D73+E73</f>
        <v>0</v>
      </c>
      <c r="G73" s="129">
        <v>0</v>
      </c>
      <c r="H73" s="104">
        <v>0</v>
      </c>
      <c r="I73" s="131">
        <f>G73+H73</f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>D74+E74</f>
        <v>0</v>
      </c>
      <c r="G74" s="129">
        <v>0</v>
      </c>
      <c r="H74" s="104">
        <v>0</v>
      </c>
      <c r="I74" s="131">
        <f>G74+H74</f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>D75+E75</f>
        <v>0</v>
      </c>
      <c r="G75" s="129">
        <v>0</v>
      </c>
      <c r="H75" s="104">
        <v>0</v>
      </c>
      <c r="I75" s="131">
        <f>G75+H75</f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>D76+E76</f>
        <v>0</v>
      </c>
      <c r="G76" s="129">
        <v>0</v>
      </c>
      <c r="H76" s="104">
        <v>0</v>
      </c>
      <c r="I76" s="131">
        <f>G76+H76</f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>D77+E77</f>
        <v>0</v>
      </c>
      <c r="G77" s="129">
        <v>0</v>
      </c>
      <c r="H77" s="104">
        <v>0</v>
      </c>
      <c r="I77" s="131">
        <f>G77+H77</f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>D78+E78</f>
        <v>0</v>
      </c>
      <c r="G78" s="129">
        <v>0</v>
      </c>
      <c r="H78" s="104">
        <v>0</v>
      </c>
      <c r="I78" s="131">
        <f>G78+H78</f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>D79+E79</f>
        <v>0</v>
      </c>
      <c r="G79" s="129">
        <v>0</v>
      </c>
      <c r="H79" s="104">
        <v>0</v>
      </c>
      <c r="I79" s="131">
        <f>G79+H79</f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>D80+E80</f>
        <v>0</v>
      </c>
      <c r="G80" s="129">
        <v>0</v>
      </c>
      <c r="H80" s="104">
        <v>0</v>
      </c>
      <c r="I80" s="131">
        <f>G80+H80</f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>D81+E81</f>
        <v>0</v>
      </c>
      <c r="G81" s="129">
        <v>0</v>
      </c>
      <c r="H81" s="104">
        <v>0</v>
      </c>
      <c r="I81" s="131">
        <f>G81+H81</f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>D82+E82</f>
        <v>0</v>
      </c>
      <c r="G82" s="129">
        <v>0</v>
      </c>
      <c r="H82" s="106">
        <v>0</v>
      </c>
      <c r="I82" s="132">
        <f>G82+H82</f>
        <v>0</v>
      </c>
    </row>
    <row r="83" spans="1:9" ht="16.5" thickBot="1">
      <c r="B83" s="100" t="s">
        <v>242</v>
      </c>
      <c r="C83" s="101"/>
      <c r="D83" s="133">
        <f>D7+D22+D37+D60</f>
        <v>0</v>
      </c>
      <c r="E83" s="134">
        <f>E7+E22+E37+E60</f>
        <v>0</v>
      </c>
      <c r="F83" s="135">
        <f>F7+F22+F37+F60</f>
        <v>0</v>
      </c>
      <c r="G83" s="133">
        <f>G7+G22+G37+G60</f>
        <v>0</v>
      </c>
      <c r="H83" s="134">
        <f>H7+H22+H37+H60</f>
        <v>0</v>
      </c>
      <c r="I83" s="135">
        <f>I7+I22+I37+I60</f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16"/>
      <c r="C1" s="216"/>
      <c r="D1" s="216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17" t="s">
        <v>64</v>
      </c>
      <c r="D3" s="217"/>
      <c r="E3" s="111"/>
      <c r="F3" s="141">
        <v>300001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>SUM(D8:D21)</f>
        <v>0</v>
      </c>
      <c r="E7" s="133">
        <f>SUM(E8:E21)</f>
        <v>0</v>
      </c>
      <c r="F7" s="133">
        <f>SUM(F8:F21)</f>
        <v>0</v>
      </c>
      <c r="G7" s="133">
        <f>SUM(G8:G21)</f>
        <v>0</v>
      </c>
      <c r="H7" s="133">
        <f>SUM(H8:H21)</f>
        <v>0</v>
      </c>
      <c r="I7" s="133">
        <f>SUM(I8:I21)</f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>D8+E8</f>
        <v>0</v>
      </c>
      <c r="G8" s="129">
        <v>0</v>
      </c>
      <c r="H8" s="109">
        <v>0</v>
      </c>
      <c r="I8" s="130">
        <f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>D9+E9</f>
        <v>0</v>
      </c>
      <c r="G9" s="129">
        <v>0</v>
      </c>
      <c r="H9" s="104">
        <v>0</v>
      </c>
      <c r="I9" s="131">
        <f>G9+H9</f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>D10+E10</f>
        <v>0</v>
      </c>
      <c r="G10" s="129">
        <v>0</v>
      </c>
      <c r="H10" s="104">
        <v>0</v>
      </c>
      <c r="I10" s="131">
        <f>G10+H10</f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>D11+E11</f>
        <v>0</v>
      </c>
      <c r="G11" s="129">
        <v>0</v>
      </c>
      <c r="H11" s="104">
        <v>0</v>
      </c>
      <c r="I11" s="131">
        <f>G11+H11</f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>D12+E12</f>
        <v>0</v>
      </c>
      <c r="G12" s="129">
        <v>0</v>
      </c>
      <c r="H12" s="104">
        <v>0</v>
      </c>
      <c r="I12" s="131">
        <f>G12+H12</f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>D13+E13</f>
        <v>0</v>
      </c>
      <c r="G13" s="129">
        <v>0</v>
      </c>
      <c r="H13" s="104">
        <v>0</v>
      </c>
      <c r="I13" s="131">
        <f>G13+H13</f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>D14+E14</f>
        <v>0</v>
      </c>
      <c r="G14" s="129">
        <v>0</v>
      </c>
      <c r="H14" s="104">
        <v>0</v>
      </c>
      <c r="I14" s="131">
        <f>G14+H14</f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>D15+E15</f>
        <v>0</v>
      </c>
      <c r="G15" s="129">
        <v>0</v>
      </c>
      <c r="H15" s="104">
        <v>0</v>
      </c>
      <c r="I15" s="131">
        <f>G15+H15</f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>D16+E16</f>
        <v>0</v>
      </c>
      <c r="G16" s="129">
        <v>0</v>
      </c>
      <c r="H16" s="104">
        <v>0</v>
      </c>
      <c r="I16" s="131">
        <f>G16+H16</f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>D17+E17</f>
        <v>0</v>
      </c>
      <c r="G17" s="129">
        <v>0</v>
      </c>
      <c r="H17" s="104">
        <v>0</v>
      </c>
      <c r="I17" s="131">
        <f>G17+H17</f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>D18+E18</f>
        <v>0</v>
      </c>
      <c r="G18" s="129">
        <v>0</v>
      </c>
      <c r="H18" s="104">
        <v>0</v>
      </c>
      <c r="I18" s="131">
        <f>G18+H18</f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>D19+E19</f>
        <v>0</v>
      </c>
      <c r="G19" s="129">
        <v>0</v>
      </c>
      <c r="H19" s="104">
        <v>0</v>
      </c>
      <c r="I19" s="131">
        <f>G19+H19</f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>D20+E20</f>
        <v>0</v>
      </c>
      <c r="G20" s="129">
        <v>0</v>
      </c>
      <c r="H20" s="104">
        <v>0</v>
      </c>
      <c r="I20" s="131">
        <f>G20+H20</f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>D21+E21</f>
        <v>0</v>
      </c>
      <c r="G21" s="137">
        <v>0</v>
      </c>
      <c r="H21" s="107">
        <v>0</v>
      </c>
      <c r="I21" s="132">
        <f>G21+H21</f>
        <v>0</v>
      </c>
    </row>
    <row r="22" spans="1:9" ht="16.5" customHeight="1" thickBot="1">
      <c r="A22" s="144" t="s">
        <v>151</v>
      </c>
      <c r="B22" s="144"/>
      <c r="C22" s="101"/>
      <c r="D22" s="133">
        <f>SUM(D23:D36)</f>
        <v>0</v>
      </c>
      <c r="E22" s="133">
        <f>SUM(E23:E36)</f>
        <v>0</v>
      </c>
      <c r="F22" s="133">
        <f>SUM(F23:F36)</f>
        <v>0</v>
      </c>
      <c r="G22" s="133">
        <f>SUM(G23:G36)</f>
        <v>0</v>
      </c>
      <c r="H22" s="133">
        <f>SUM(H23:H36)</f>
        <v>0</v>
      </c>
      <c r="I22" s="133">
        <f>SUM(I23:I36)</f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>D23+E23</f>
        <v>0</v>
      </c>
      <c r="G23" s="129">
        <v>0</v>
      </c>
      <c r="H23" s="109">
        <v>0</v>
      </c>
      <c r="I23" s="130">
        <f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>D24+E24</f>
        <v>0</v>
      </c>
      <c r="G24" s="129">
        <v>0</v>
      </c>
      <c r="H24" s="104">
        <v>0</v>
      </c>
      <c r="I24" s="131">
        <f>G24+H24</f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>D25+E25</f>
        <v>0</v>
      </c>
      <c r="G25" s="129">
        <v>0</v>
      </c>
      <c r="H25" s="104">
        <v>0</v>
      </c>
      <c r="I25" s="131">
        <f>G25+H25</f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>D26+E26</f>
        <v>0</v>
      </c>
      <c r="G26" s="129">
        <v>0</v>
      </c>
      <c r="H26" s="104">
        <v>0</v>
      </c>
      <c r="I26" s="131">
        <f>G26+H26</f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>D27+E27</f>
        <v>0</v>
      </c>
      <c r="G27" s="129">
        <v>0</v>
      </c>
      <c r="H27" s="104">
        <v>0</v>
      </c>
      <c r="I27" s="131">
        <f>G27+H27</f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>D28+E28</f>
        <v>0</v>
      </c>
      <c r="G28" s="129">
        <v>0</v>
      </c>
      <c r="H28" s="104">
        <v>0</v>
      </c>
      <c r="I28" s="131">
        <f>G28+H28</f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>D29+E29</f>
        <v>0</v>
      </c>
      <c r="G29" s="129">
        <v>0</v>
      </c>
      <c r="H29" s="104">
        <v>0</v>
      </c>
      <c r="I29" s="131">
        <f>G29+H29</f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>D30+E30</f>
        <v>0</v>
      </c>
      <c r="G30" s="129">
        <v>0</v>
      </c>
      <c r="H30" s="104">
        <v>0</v>
      </c>
      <c r="I30" s="131">
        <f>G30+H30</f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>D31+E31</f>
        <v>0</v>
      </c>
      <c r="G31" s="129">
        <v>0</v>
      </c>
      <c r="H31" s="104">
        <v>0</v>
      </c>
      <c r="I31" s="131">
        <f>G31+H31</f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>D32+E32</f>
        <v>0</v>
      </c>
      <c r="G32" s="129">
        <v>0</v>
      </c>
      <c r="H32" s="104">
        <v>0</v>
      </c>
      <c r="I32" s="131">
        <f>G32+H32</f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>D33+E33</f>
        <v>0</v>
      </c>
      <c r="G33" s="129">
        <v>0</v>
      </c>
      <c r="H33" s="104">
        <v>0</v>
      </c>
      <c r="I33" s="131">
        <f>G33+H33</f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>D34+E34</f>
        <v>0</v>
      </c>
      <c r="G34" s="129">
        <v>0</v>
      </c>
      <c r="H34" s="104">
        <v>0</v>
      </c>
      <c r="I34" s="131">
        <f>G34+H34</f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>D35+E35</f>
        <v>0</v>
      </c>
      <c r="G35" s="129">
        <v>0</v>
      </c>
      <c r="H35" s="104">
        <v>0</v>
      </c>
      <c r="I35" s="131">
        <f>G35+H35</f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>D36+E36</f>
        <v>0</v>
      </c>
      <c r="G36" s="129">
        <v>0</v>
      </c>
      <c r="H36" s="107">
        <v>0</v>
      </c>
      <c r="I36" s="132">
        <f>G36+H36</f>
        <v>0</v>
      </c>
    </row>
    <row r="37" spans="1:9" ht="16.5" thickBot="1">
      <c r="A37" s="144" t="s">
        <v>152</v>
      </c>
      <c r="B37" s="144"/>
      <c r="C37" s="101"/>
      <c r="D37" s="133">
        <f>SUM(D38:D59)</f>
        <v>0</v>
      </c>
      <c r="E37" s="133">
        <f>SUM(E38:E59)</f>
        <v>0</v>
      </c>
      <c r="F37" s="133">
        <f>SUM(F38:F59)</f>
        <v>0</v>
      </c>
      <c r="G37" s="133">
        <f>SUM(G38:G59)</f>
        <v>0</v>
      </c>
      <c r="H37" s="133">
        <f>SUM(H38:H59)</f>
        <v>0</v>
      </c>
      <c r="I37" s="133">
        <f>SUM(I38:I59)</f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>D38+E38</f>
        <v>0</v>
      </c>
      <c r="G38" s="110">
        <v>0</v>
      </c>
      <c r="H38" s="109">
        <v>0</v>
      </c>
      <c r="I38" s="130">
        <f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>D39+E39</f>
        <v>0</v>
      </c>
      <c r="G39" s="110">
        <v>0</v>
      </c>
      <c r="H39" s="104">
        <v>0</v>
      </c>
      <c r="I39" s="131">
        <f>G39+H39</f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>D40+E40</f>
        <v>0</v>
      </c>
      <c r="G40" s="110">
        <v>0</v>
      </c>
      <c r="H40" s="104">
        <v>0</v>
      </c>
      <c r="I40" s="131">
        <f>G40+H40</f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>D41+E41</f>
        <v>0</v>
      </c>
      <c r="G41" s="110">
        <v>0</v>
      </c>
      <c r="H41" s="104">
        <v>0</v>
      </c>
      <c r="I41" s="131">
        <f>G41+H41</f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>D42+E42</f>
        <v>0</v>
      </c>
      <c r="G42" s="110">
        <v>0</v>
      </c>
      <c r="H42" s="104">
        <v>0</v>
      </c>
      <c r="I42" s="131">
        <f>G42+H42</f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>D43+E43</f>
        <v>0</v>
      </c>
      <c r="G43" s="110">
        <v>0</v>
      </c>
      <c r="H43" s="104">
        <v>0</v>
      </c>
      <c r="I43" s="131">
        <f>G43+H43</f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>D44+E44</f>
        <v>0</v>
      </c>
      <c r="G44" s="110">
        <v>0</v>
      </c>
      <c r="H44" s="104">
        <v>0</v>
      </c>
      <c r="I44" s="131">
        <f>G44+H44</f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>D45+E45</f>
        <v>0</v>
      </c>
      <c r="G45" s="110">
        <v>0</v>
      </c>
      <c r="H45" s="104">
        <v>0</v>
      </c>
      <c r="I45" s="131">
        <f>G45+H45</f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>D46+E46</f>
        <v>0</v>
      </c>
      <c r="G46" s="110">
        <v>0</v>
      </c>
      <c r="H46" s="104">
        <v>0</v>
      </c>
      <c r="I46" s="131">
        <f>G46+H46</f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>D47+E47</f>
        <v>0</v>
      </c>
      <c r="G47" s="110">
        <v>0</v>
      </c>
      <c r="H47" s="104">
        <v>0</v>
      </c>
      <c r="I47" s="131">
        <f>G47+H47</f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>D48+E48</f>
        <v>0</v>
      </c>
      <c r="G48" s="110">
        <v>0</v>
      </c>
      <c r="H48" s="104">
        <v>0</v>
      </c>
      <c r="I48" s="131">
        <f>G48+H48</f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>D49+E49</f>
        <v>0</v>
      </c>
      <c r="G49" s="110">
        <v>0</v>
      </c>
      <c r="H49" s="104">
        <v>0</v>
      </c>
      <c r="I49" s="131">
        <f>G49+H49</f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>D50+E50</f>
        <v>0</v>
      </c>
      <c r="G50" s="110">
        <v>0</v>
      </c>
      <c r="H50" s="104">
        <v>0</v>
      </c>
      <c r="I50" s="131">
        <f>G50+H50</f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>D51+E51</f>
        <v>0</v>
      </c>
      <c r="G51" s="110">
        <v>0</v>
      </c>
      <c r="H51" s="104">
        <v>0</v>
      </c>
      <c r="I51" s="131">
        <f>G51+H51</f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>D52+E52</f>
        <v>0</v>
      </c>
      <c r="G52" s="110">
        <v>0</v>
      </c>
      <c r="H52" s="104">
        <v>0</v>
      </c>
      <c r="I52" s="131">
        <f>G52+H52</f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>D53+E53</f>
        <v>0</v>
      </c>
      <c r="G53" s="110">
        <v>0</v>
      </c>
      <c r="H53" s="104">
        <v>0</v>
      </c>
      <c r="I53" s="131">
        <f>G53+H53</f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>D54+E54</f>
        <v>0</v>
      </c>
      <c r="G54" s="110">
        <v>0</v>
      </c>
      <c r="H54" s="104">
        <v>0</v>
      </c>
      <c r="I54" s="131">
        <f>G54+H54</f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>D55+E55</f>
        <v>0</v>
      </c>
      <c r="G55" s="110">
        <v>0</v>
      </c>
      <c r="H55" s="104">
        <v>0</v>
      </c>
      <c r="I55" s="131">
        <f>G55+H55</f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>D56+E56</f>
        <v>0</v>
      </c>
      <c r="G56" s="110">
        <v>0</v>
      </c>
      <c r="H56" s="104">
        <v>0</v>
      </c>
      <c r="I56" s="131">
        <f>G56+H56</f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>D57+E57</f>
        <v>0</v>
      </c>
      <c r="G57" s="110">
        <v>0</v>
      </c>
      <c r="H57" s="104">
        <v>0</v>
      </c>
      <c r="I57" s="131">
        <f>G57+H57</f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>D58+E58</f>
        <v>0</v>
      </c>
      <c r="G58" s="110">
        <v>0</v>
      </c>
      <c r="H58" s="104">
        <v>0</v>
      </c>
      <c r="I58" s="131">
        <f>G58+H58</f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>D59+E59</f>
        <v>0</v>
      </c>
      <c r="G59" s="110">
        <v>0</v>
      </c>
      <c r="H59" s="106">
        <v>0</v>
      </c>
      <c r="I59" s="132">
        <f>G59+H59</f>
        <v>0</v>
      </c>
    </row>
    <row r="60" spans="1:9" ht="16.5" thickBot="1">
      <c r="A60" s="144" t="s">
        <v>197</v>
      </c>
      <c r="B60" s="144"/>
      <c r="C60" s="145"/>
      <c r="D60" s="133">
        <f>SUM(D61:D82)</f>
        <v>0</v>
      </c>
      <c r="E60" s="134">
        <f>SUM(E61:E82)</f>
        <v>0</v>
      </c>
      <c r="F60" s="135">
        <f>SUM(F61:F82)</f>
        <v>0</v>
      </c>
      <c r="G60" s="133">
        <f>SUM(G61:G82)</f>
        <v>0</v>
      </c>
      <c r="H60" s="134">
        <f>SUM(H61:H82)</f>
        <v>0</v>
      </c>
      <c r="I60" s="135">
        <f>SUM(I61:I82)</f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>D61+E61</f>
        <v>0</v>
      </c>
      <c r="G61" s="129">
        <v>0</v>
      </c>
      <c r="H61" s="109">
        <v>0</v>
      </c>
      <c r="I61" s="130">
        <f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>D62+E62</f>
        <v>0</v>
      </c>
      <c r="G62" s="129">
        <v>0</v>
      </c>
      <c r="H62" s="104">
        <v>0</v>
      </c>
      <c r="I62" s="131">
        <f>G62+H62</f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>D63+E63</f>
        <v>0</v>
      </c>
      <c r="G63" s="129">
        <v>0</v>
      </c>
      <c r="H63" s="104">
        <v>0</v>
      </c>
      <c r="I63" s="131">
        <f>G63+H63</f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>D64+E64</f>
        <v>0</v>
      </c>
      <c r="G64" s="129">
        <v>0</v>
      </c>
      <c r="H64" s="104">
        <v>0</v>
      </c>
      <c r="I64" s="131">
        <f>G64+H64</f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>D65+E65</f>
        <v>0</v>
      </c>
      <c r="G65" s="129">
        <v>0</v>
      </c>
      <c r="H65" s="104">
        <v>0</v>
      </c>
      <c r="I65" s="131">
        <f>G65+H65</f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>D66+E66</f>
        <v>0</v>
      </c>
      <c r="G66" s="129">
        <v>0</v>
      </c>
      <c r="H66" s="104">
        <v>0</v>
      </c>
      <c r="I66" s="131">
        <f>G66+H66</f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>D67+E67</f>
        <v>0</v>
      </c>
      <c r="G67" s="129">
        <v>0</v>
      </c>
      <c r="H67" s="104">
        <v>0</v>
      </c>
      <c r="I67" s="131">
        <f>G67+H67</f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>D68+E68</f>
        <v>0</v>
      </c>
      <c r="G68" s="129">
        <v>0</v>
      </c>
      <c r="H68" s="104">
        <v>0</v>
      </c>
      <c r="I68" s="131">
        <f>G68+H68</f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>D69+E69</f>
        <v>0</v>
      </c>
      <c r="G69" s="129">
        <v>0</v>
      </c>
      <c r="H69" s="104">
        <v>0</v>
      </c>
      <c r="I69" s="131">
        <f>G69+H69</f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>D70+E70</f>
        <v>0</v>
      </c>
      <c r="G70" s="129">
        <v>0</v>
      </c>
      <c r="H70" s="104">
        <v>0</v>
      </c>
      <c r="I70" s="131">
        <f>G70+H70</f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>D71+E71</f>
        <v>0</v>
      </c>
      <c r="G71" s="129">
        <v>0</v>
      </c>
      <c r="H71" s="104">
        <v>0</v>
      </c>
      <c r="I71" s="131">
        <f>G71+H71</f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>D72+E72</f>
        <v>0</v>
      </c>
      <c r="G72" s="129">
        <v>0</v>
      </c>
      <c r="H72" s="104">
        <v>0</v>
      </c>
      <c r="I72" s="131">
        <f>G72+H72</f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>D73+E73</f>
        <v>0</v>
      </c>
      <c r="G73" s="129">
        <v>0</v>
      </c>
      <c r="H73" s="104">
        <v>0</v>
      </c>
      <c r="I73" s="131">
        <f>G73+H73</f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>D74+E74</f>
        <v>0</v>
      </c>
      <c r="G74" s="129">
        <v>0</v>
      </c>
      <c r="H74" s="104">
        <v>0</v>
      </c>
      <c r="I74" s="131">
        <f>G74+H74</f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>D75+E75</f>
        <v>0</v>
      </c>
      <c r="G75" s="129">
        <v>0</v>
      </c>
      <c r="H75" s="104">
        <v>0</v>
      </c>
      <c r="I75" s="131">
        <f>G75+H75</f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>D76+E76</f>
        <v>0</v>
      </c>
      <c r="G76" s="129">
        <v>0</v>
      </c>
      <c r="H76" s="104">
        <v>0</v>
      </c>
      <c r="I76" s="131">
        <f>G76+H76</f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>D77+E77</f>
        <v>0</v>
      </c>
      <c r="G77" s="129">
        <v>0</v>
      </c>
      <c r="H77" s="104">
        <v>0</v>
      </c>
      <c r="I77" s="131">
        <f>G77+H77</f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>D78+E78</f>
        <v>0</v>
      </c>
      <c r="G78" s="129">
        <v>0</v>
      </c>
      <c r="H78" s="104">
        <v>0</v>
      </c>
      <c r="I78" s="131">
        <f>G78+H78</f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>D79+E79</f>
        <v>0</v>
      </c>
      <c r="G79" s="129">
        <v>0</v>
      </c>
      <c r="H79" s="104">
        <v>0</v>
      </c>
      <c r="I79" s="131">
        <f>G79+H79</f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>D80+E80</f>
        <v>0</v>
      </c>
      <c r="G80" s="129">
        <v>0</v>
      </c>
      <c r="H80" s="104">
        <v>0</v>
      </c>
      <c r="I80" s="131">
        <f>G80+H80</f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>D81+E81</f>
        <v>0</v>
      </c>
      <c r="G81" s="129">
        <v>0</v>
      </c>
      <c r="H81" s="104">
        <v>0</v>
      </c>
      <c r="I81" s="131">
        <f>G81+H81</f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>D82+E82</f>
        <v>0</v>
      </c>
      <c r="G82" s="129">
        <v>0</v>
      </c>
      <c r="H82" s="106">
        <v>0</v>
      </c>
      <c r="I82" s="132">
        <f>G82+H82</f>
        <v>0</v>
      </c>
    </row>
    <row r="83" spans="1:9" ht="16.5" thickBot="1">
      <c r="B83" s="100" t="s">
        <v>242</v>
      </c>
      <c r="C83" s="101"/>
      <c r="D83" s="133">
        <f>D7+D22+D37+D60</f>
        <v>0</v>
      </c>
      <c r="E83" s="134">
        <f>E7+E22+E37+E60</f>
        <v>0</v>
      </c>
      <c r="F83" s="135">
        <f>F7+F22+F37+F60</f>
        <v>0</v>
      </c>
      <c r="G83" s="133">
        <f>G7+G22+G37+G60</f>
        <v>0</v>
      </c>
      <c r="H83" s="134">
        <f>H7+H22+H37+H60</f>
        <v>0</v>
      </c>
      <c r="I83" s="135">
        <f>I7+I22+I37+I60</f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0" t="s">
        <v>58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17" t="s">
        <v>64</v>
      </c>
      <c r="D3" s="217"/>
      <c r="E3" s="217"/>
      <c r="F3" s="217"/>
      <c r="G3" s="217"/>
      <c r="H3" s="217"/>
      <c r="J3" s="141">
        <v>300001</v>
      </c>
    </row>
    <row r="4" spans="1:10" ht="18.75">
      <c r="A4" s="138" t="s">
        <v>49</v>
      </c>
      <c r="B4" s="113"/>
      <c r="C4" s="221" t="s">
        <v>14</v>
      </c>
      <c r="D4" s="221"/>
      <c r="E4" s="221"/>
      <c r="F4" s="221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23" t="s">
        <v>45</v>
      </c>
      <c r="B7" s="224" t="s">
        <v>0</v>
      </c>
      <c r="C7" s="227" t="s">
        <v>1</v>
      </c>
      <c r="D7" s="227"/>
      <c r="E7" s="227"/>
      <c r="F7" s="227" t="s">
        <v>2</v>
      </c>
      <c r="G7" s="227"/>
      <c r="H7" s="227"/>
      <c r="I7" s="228" t="s">
        <v>3</v>
      </c>
      <c r="J7" s="228"/>
    </row>
    <row r="8" spans="1:10" ht="28.5" customHeight="1">
      <c r="A8" s="223"/>
      <c r="B8" s="225"/>
      <c r="C8" s="222" t="s">
        <v>4</v>
      </c>
      <c r="D8" s="222"/>
      <c r="E8" s="222"/>
      <c r="F8" s="222" t="s">
        <v>4</v>
      </c>
      <c r="G8" s="222"/>
      <c r="H8" s="222"/>
      <c r="I8" s="222" t="s">
        <v>4</v>
      </c>
      <c r="J8" s="222"/>
    </row>
    <row r="9" spans="1:10" ht="15" customHeight="1">
      <c r="A9" s="223"/>
      <c r="B9" s="225"/>
      <c r="C9" s="218" t="s">
        <v>6</v>
      </c>
      <c r="D9" s="219" t="s">
        <v>7</v>
      </c>
      <c r="E9" s="218" t="s">
        <v>8</v>
      </c>
      <c r="F9" s="218" t="s">
        <v>6</v>
      </c>
      <c r="G9" s="219" t="s">
        <v>7</v>
      </c>
      <c r="H9" s="218" t="s">
        <v>8</v>
      </c>
      <c r="I9" s="218" t="s">
        <v>6</v>
      </c>
      <c r="J9" s="218" t="s">
        <v>8</v>
      </c>
    </row>
    <row r="10" spans="1:10" ht="170.25" customHeight="1">
      <c r="A10" s="223"/>
      <c r="B10" s="226"/>
      <c r="C10" s="218"/>
      <c r="D10" s="219"/>
      <c r="E10" s="218"/>
      <c r="F10" s="218"/>
      <c r="G10" s="219"/>
      <c r="H10" s="218"/>
      <c r="I10" s="218"/>
      <c r="J10" s="218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230">
        <v>1581</v>
      </c>
      <c r="B12" s="230" t="s">
        <v>243</v>
      </c>
      <c r="C12" s="230">
        <v>0</v>
      </c>
      <c r="D12" s="230">
        <v>12</v>
      </c>
      <c r="E12" s="230">
        <f>ROUND(C12*D12,0)</f>
        <v>0</v>
      </c>
      <c r="F12" s="230">
        <v>0</v>
      </c>
      <c r="G12" s="230">
        <v>12</v>
      </c>
      <c r="H12" s="230">
        <f>ROUND(F12*G12,0)</f>
        <v>0</v>
      </c>
      <c r="I12" s="230">
        <f>C12+F12</f>
        <v>0</v>
      </c>
      <c r="J12" s="230">
        <f>E12+H12</f>
        <v>0</v>
      </c>
    </row>
    <row r="13" spans="1:10">
      <c r="A13" s="230">
        <v>1582</v>
      </c>
      <c r="B13" s="230" t="s">
        <v>244</v>
      </c>
      <c r="C13" s="230">
        <v>0</v>
      </c>
      <c r="D13" s="230">
        <v>12</v>
      </c>
      <c r="E13" s="230">
        <f>ROUND(C13*D13,0)</f>
        <v>0</v>
      </c>
      <c r="F13" s="230">
        <v>0</v>
      </c>
      <c r="G13" s="230">
        <v>12</v>
      </c>
      <c r="H13" s="230">
        <f>ROUND(F13*G13,0)</f>
        <v>0</v>
      </c>
      <c r="I13" s="230">
        <f>C13+F13</f>
        <v>0</v>
      </c>
      <c r="J13" s="230">
        <f>E13+H13</f>
        <v>0</v>
      </c>
    </row>
    <row r="14" spans="1:10">
      <c r="A14" s="230">
        <v>1583</v>
      </c>
      <c r="B14" s="230" t="s">
        <v>245</v>
      </c>
      <c r="C14" s="230">
        <v>0</v>
      </c>
      <c r="D14" s="230">
        <v>12</v>
      </c>
      <c r="E14" s="230">
        <f>ROUND(C14*D14,0)</f>
        <v>0</v>
      </c>
      <c r="F14" s="230">
        <v>0</v>
      </c>
      <c r="G14" s="230">
        <v>12</v>
      </c>
      <c r="H14" s="230">
        <f>ROUND(F14*G14,0)</f>
        <v>0</v>
      </c>
      <c r="I14" s="230">
        <f>C14+F14</f>
        <v>0</v>
      </c>
      <c r="J14" s="230">
        <f>E14+H14</f>
        <v>0</v>
      </c>
    </row>
    <row r="15" spans="1:10">
      <c r="A15" s="230">
        <v>1584</v>
      </c>
      <c r="B15" s="230" t="s">
        <v>246</v>
      </c>
      <c r="C15" s="230">
        <v>0</v>
      </c>
      <c r="D15" s="230">
        <v>12</v>
      </c>
      <c r="E15" s="230">
        <f>ROUND(C15*D15,0)</f>
        <v>0</v>
      </c>
      <c r="F15" s="230">
        <v>0</v>
      </c>
      <c r="G15" s="230">
        <v>12</v>
      </c>
      <c r="H15" s="230">
        <f>ROUND(F15*G15,0)</f>
        <v>0</v>
      </c>
      <c r="I15" s="230">
        <f>C15+F15</f>
        <v>0</v>
      </c>
      <c r="J15" s="230">
        <f>E15+H15</f>
        <v>0</v>
      </c>
    </row>
    <row r="16" spans="1:10">
      <c r="A16" s="230">
        <v>1585</v>
      </c>
      <c r="B16" s="230" t="s">
        <v>247</v>
      </c>
      <c r="C16" s="230">
        <v>0</v>
      </c>
      <c r="D16" s="230">
        <v>12</v>
      </c>
      <c r="E16" s="230">
        <f>ROUND(C16*D16,0)</f>
        <v>0</v>
      </c>
      <c r="F16" s="230">
        <v>0</v>
      </c>
      <c r="G16" s="230">
        <v>12</v>
      </c>
      <c r="H16" s="230">
        <f>ROUND(F16*G16,0)</f>
        <v>0</v>
      </c>
      <c r="I16" s="230">
        <f>C16+F16</f>
        <v>0</v>
      </c>
      <c r="J16" s="230">
        <f>E16+H16</f>
        <v>0</v>
      </c>
    </row>
    <row r="17" spans="1:10">
      <c r="A17" s="230">
        <v>1586</v>
      </c>
      <c r="B17" s="230" t="s">
        <v>248</v>
      </c>
      <c r="C17" s="230">
        <v>0</v>
      </c>
      <c r="D17" s="230">
        <v>12</v>
      </c>
      <c r="E17" s="230">
        <f>ROUND(C17*D17,0)</f>
        <v>0</v>
      </c>
      <c r="F17" s="230">
        <v>0</v>
      </c>
      <c r="G17" s="230">
        <v>12</v>
      </c>
      <c r="H17" s="230">
        <f>ROUND(F17*G17,0)</f>
        <v>0</v>
      </c>
      <c r="I17" s="230">
        <f>C17+F17</f>
        <v>0</v>
      </c>
      <c r="J17" s="230">
        <f>E17+H17</f>
        <v>0</v>
      </c>
    </row>
    <row r="18" spans="1:10">
      <c r="A18" s="230">
        <v>1587</v>
      </c>
      <c r="B18" s="230" t="s">
        <v>249</v>
      </c>
      <c r="C18" s="230">
        <v>0</v>
      </c>
      <c r="D18" s="230">
        <v>12</v>
      </c>
      <c r="E18" s="230">
        <f>ROUND(C18*D18,0)</f>
        <v>0</v>
      </c>
      <c r="F18" s="230">
        <v>0</v>
      </c>
      <c r="G18" s="230">
        <v>12</v>
      </c>
      <c r="H18" s="230">
        <f>ROUND(F18*G18,0)</f>
        <v>0</v>
      </c>
      <c r="I18" s="230">
        <f>C18+F18</f>
        <v>0</v>
      </c>
      <c r="J18" s="230">
        <f>E18+H18</f>
        <v>0</v>
      </c>
    </row>
    <row r="19" spans="1:10">
      <c r="A19" s="230">
        <v>1588</v>
      </c>
      <c r="B19" s="230" t="s">
        <v>250</v>
      </c>
      <c r="C19" s="230">
        <v>0</v>
      </c>
      <c r="D19" s="230">
        <v>12</v>
      </c>
      <c r="E19" s="230">
        <f>ROUND(C19*D19,0)</f>
        <v>0</v>
      </c>
      <c r="F19" s="230">
        <v>0</v>
      </c>
      <c r="G19" s="230">
        <v>12</v>
      </c>
      <c r="H19" s="230">
        <f>ROUND(F19*G19,0)</f>
        <v>0</v>
      </c>
      <c r="I19" s="230">
        <f>C19+F19</f>
        <v>0</v>
      </c>
      <c r="J19" s="230">
        <f>E19+H19</f>
        <v>0</v>
      </c>
    </row>
    <row r="20" spans="1:10">
      <c r="A20" s="230">
        <v>1589</v>
      </c>
      <c r="B20" s="230" t="s">
        <v>251</v>
      </c>
      <c r="C20" s="230">
        <v>0</v>
      </c>
      <c r="D20" s="230">
        <v>12</v>
      </c>
      <c r="E20" s="230">
        <f>ROUND(C20*D20,0)</f>
        <v>0</v>
      </c>
      <c r="F20" s="230">
        <v>0</v>
      </c>
      <c r="G20" s="230">
        <v>12</v>
      </c>
      <c r="H20" s="230">
        <f>ROUND(F20*G20,0)</f>
        <v>0</v>
      </c>
      <c r="I20" s="230">
        <f>C20+F20</f>
        <v>0</v>
      </c>
      <c r="J20" s="230">
        <f>E20+H20</f>
        <v>0</v>
      </c>
    </row>
    <row r="21" spans="1:10">
      <c r="A21" s="230">
        <v>1590</v>
      </c>
      <c r="B21" s="230" t="s">
        <v>252</v>
      </c>
      <c r="C21" s="230">
        <v>0</v>
      </c>
      <c r="D21" s="230">
        <v>12</v>
      </c>
      <c r="E21" s="230">
        <f>ROUND(C21*D21,0)</f>
        <v>0</v>
      </c>
      <c r="F21" s="230">
        <v>0</v>
      </c>
      <c r="G21" s="230">
        <v>12</v>
      </c>
      <c r="H21" s="230">
        <f>ROUND(F21*G21,0)</f>
        <v>0</v>
      </c>
      <c r="I21" s="230">
        <f>C21+F21</f>
        <v>0</v>
      </c>
      <c r="J21" s="230">
        <f>E21+H21</f>
        <v>0</v>
      </c>
    </row>
    <row r="22" spans="1:10">
      <c r="A22" s="230">
        <v>1591</v>
      </c>
      <c r="B22" s="230" t="s">
        <v>253</v>
      </c>
      <c r="C22" s="230">
        <v>0</v>
      </c>
      <c r="D22" s="230">
        <v>12</v>
      </c>
      <c r="E22" s="230">
        <f>ROUND(C22*D22,0)</f>
        <v>0</v>
      </c>
      <c r="F22" s="230">
        <v>0</v>
      </c>
      <c r="G22" s="230">
        <v>12</v>
      </c>
      <c r="H22" s="230">
        <f>ROUND(F22*G22,0)</f>
        <v>0</v>
      </c>
      <c r="I22" s="230">
        <f>C22+F22</f>
        <v>0</v>
      </c>
      <c r="J22" s="230">
        <f>E22+H22</f>
        <v>0</v>
      </c>
    </row>
    <row r="23" spans="1:10">
      <c r="A23" s="230">
        <v>1592</v>
      </c>
      <c r="B23" s="230" t="s">
        <v>254</v>
      </c>
      <c r="C23" s="230">
        <v>0</v>
      </c>
      <c r="D23" s="230">
        <v>12</v>
      </c>
      <c r="E23" s="230">
        <f>ROUND(C23*D23,0)</f>
        <v>0</v>
      </c>
      <c r="F23" s="230">
        <v>0</v>
      </c>
      <c r="G23" s="230">
        <v>12</v>
      </c>
      <c r="H23" s="230">
        <f>ROUND(F23*G23,0)</f>
        <v>0</v>
      </c>
      <c r="I23" s="230">
        <f>C23+F23</f>
        <v>0</v>
      </c>
      <c r="J23" s="230">
        <f>E23+H23</f>
        <v>0</v>
      </c>
    </row>
    <row r="24" spans="1:10">
      <c r="A24" s="230"/>
      <c r="B24" s="230" t="s">
        <v>242</v>
      </c>
      <c r="C24" s="230">
        <f>SUM(C12:C23)</f>
        <v>0</v>
      </c>
      <c r="D24" s="230"/>
      <c r="E24" s="230"/>
      <c r="F24" s="230">
        <f>SUM(F12:F23)</f>
        <v>0</v>
      </c>
      <c r="G24" s="230"/>
      <c r="H24" s="230"/>
      <c r="I24" s="230">
        <f>SUM(I12:I23)</f>
        <v>0</v>
      </c>
      <c r="J24" s="230"/>
    </row>
  </sheetData>
  <mergeCells count="19"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29" t="s">
        <v>57</v>
      </c>
      <c r="C1" s="229"/>
      <c r="D1" s="229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300001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230">
        <v>1</v>
      </c>
      <c r="B7" s="230" t="s">
        <v>256</v>
      </c>
      <c r="C7" s="231" t="s">
        <v>257</v>
      </c>
      <c r="D7" s="230">
        <v>7</v>
      </c>
    </row>
    <row r="8" spans="1:9">
      <c r="A8" s="230">
        <v>2</v>
      </c>
      <c r="B8" s="230" t="s">
        <v>258</v>
      </c>
      <c r="C8" s="231" t="s">
        <v>259</v>
      </c>
      <c r="D8" s="230">
        <v>10</v>
      </c>
    </row>
    <row r="9" spans="1:9">
      <c r="A9" s="230">
        <v>3</v>
      </c>
      <c r="B9" s="230" t="s">
        <v>260</v>
      </c>
      <c r="C9" s="231" t="s">
        <v>261</v>
      </c>
      <c r="D9" s="230">
        <v>3</v>
      </c>
    </row>
    <row r="10" spans="1:9" ht="30">
      <c r="A10" s="230">
        <v>4</v>
      </c>
      <c r="B10" s="230" t="s">
        <v>262</v>
      </c>
      <c r="C10" s="231" t="s">
        <v>263</v>
      </c>
      <c r="D10" s="230">
        <v>0</v>
      </c>
    </row>
    <row r="11" spans="1:9">
      <c r="A11" s="230">
        <v>5</v>
      </c>
      <c r="B11" s="230" t="s">
        <v>264</v>
      </c>
      <c r="C11" s="231" t="s">
        <v>265</v>
      </c>
      <c r="D11" s="230">
        <v>5</v>
      </c>
    </row>
    <row r="12" spans="1:9" ht="30">
      <c r="A12" s="230">
        <v>6</v>
      </c>
      <c r="B12" s="230" t="s">
        <v>266</v>
      </c>
      <c r="C12" s="231" t="s">
        <v>267</v>
      </c>
      <c r="D12" s="230">
        <v>0</v>
      </c>
    </row>
    <row r="13" spans="1:9">
      <c r="A13" s="230">
        <v>7</v>
      </c>
      <c r="B13" s="230" t="s">
        <v>268</v>
      </c>
      <c r="C13" s="231" t="s">
        <v>269</v>
      </c>
      <c r="D13" s="230">
        <v>5</v>
      </c>
    </row>
    <row r="14" spans="1:9">
      <c r="A14" s="230">
        <v>8</v>
      </c>
      <c r="B14" s="230" t="s">
        <v>270</v>
      </c>
      <c r="C14" s="231" t="s">
        <v>271</v>
      </c>
      <c r="D14" s="230">
        <v>0</v>
      </c>
    </row>
    <row r="15" spans="1:9" ht="30">
      <c r="A15" s="230">
        <v>9</v>
      </c>
      <c r="B15" s="230" t="s">
        <v>272</v>
      </c>
      <c r="C15" s="231" t="s">
        <v>273</v>
      </c>
      <c r="D15" s="230">
        <v>0</v>
      </c>
    </row>
    <row r="16" spans="1:9">
      <c r="A16" s="230">
        <v>10</v>
      </c>
      <c r="B16" s="230" t="s">
        <v>274</v>
      </c>
      <c r="C16" s="231" t="s">
        <v>275</v>
      </c>
      <c r="D16" s="230">
        <v>5</v>
      </c>
    </row>
    <row r="17" spans="1:4">
      <c r="A17" s="230">
        <v>11</v>
      </c>
      <c r="B17" s="230" t="s">
        <v>276</v>
      </c>
      <c r="C17" s="231" t="s">
        <v>277</v>
      </c>
      <c r="D17" s="230">
        <v>1</v>
      </c>
    </row>
    <row r="18" spans="1:4">
      <c r="A18" s="230">
        <v>12</v>
      </c>
      <c r="B18" s="230" t="s">
        <v>278</v>
      </c>
      <c r="C18" s="231" t="s">
        <v>279</v>
      </c>
      <c r="D18" s="230">
        <v>10</v>
      </c>
    </row>
    <row r="19" spans="1:4">
      <c r="A19" s="230">
        <v>13</v>
      </c>
      <c r="B19" s="230" t="s">
        <v>280</v>
      </c>
      <c r="C19" s="231" t="s">
        <v>281</v>
      </c>
      <c r="D19" s="230">
        <v>0</v>
      </c>
    </row>
    <row r="20" spans="1:4">
      <c r="A20" s="230">
        <v>14</v>
      </c>
      <c r="B20" s="230" t="s">
        <v>282</v>
      </c>
      <c r="C20" s="231" t="s">
        <v>283</v>
      </c>
      <c r="D20" s="230">
        <v>0</v>
      </c>
    </row>
    <row r="21" spans="1:4">
      <c r="A21" s="230">
        <v>15</v>
      </c>
      <c r="B21" s="230" t="s">
        <v>284</v>
      </c>
      <c r="C21" s="231" t="s">
        <v>285</v>
      </c>
      <c r="D21" s="230">
        <v>0</v>
      </c>
    </row>
    <row r="22" spans="1:4">
      <c r="A22" s="230">
        <v>16</v>
      </c>
      <c r="B22" s="230" t="s">
        <v>286</v>
      </c>
      <c r="C22" s="231" t="s">
        <v>287</v>
      </c>
      <c r="D22" s="230">
        <v>10</v>
      </c>
    </row>
    <row r="23" spans="1:4">
      <c r="A23" s="230">
        <v>17</v>
      </c>
      <c r="B23" s="230" t="s">
        <v>288</v>
      </c>
      <c r="C23" s="231" t="s">
        <v>289</v>
      </c>
      <c r="D23" s="230">
        <v>2</v>
      </c>
    </row>
    <row r="24" spans="1:4">
      <c r="A24" s="230">
        <v>18</v>
      </c>
      <c r="B24" s="230" t="s">
        <v>290</v>
      </c>
      <c r="C24" s="231" t="s">
        <v>291</v>
      </c>
      <c r="D24" s="230">
        <v>0</v>
      </c>
    </row>
    <row r="25" spans="1:4">
      <c r="A25" s="230">
        <v>19</v>
      </c>
      <c r="B25" s="230" t="s">
        <v>292</v>
      </c>
      <c r="C25" s="231" t="s">
        <v>293</v>
      </c>
      <c r="D25" s="230">
        <v>5</v>
      </c>
    </row>
    <row r="26" spans="1:4">
      <c r="A26" s="230">
        <v>20</v>
      </c>
      <c r="B26" s="230" t="s">
        <v>294</v>
      </c>
      <c r="C26" s="231" t="s">
        <v>295</v>
      </c>
      <c r="D26" s="230">
        <v>3</v>
      </c>
    </row>
    <row r="27" spans="1:4">
      <c r="A27" s="230">
        <v>21</v>
      </c>
      <c r="B27" s="230" t="s">
        <v>296</v>
      </c>
      <c r="C27" s="231" t="s">
        <v>297</v>
      </c>
      <c r="D27" s="230">
        <v>2</v>
      </c>
    </row>
    <row r="28" spans="1:4">
      <c r="A28" s="230">
        <v>22</v>
      </c>
      <c r="B28" s="230" t="s">
        <v>298</v>
      </c>
      <c r="C28" s="231" t="s">
        <v>299</v>
      </c>
      <c r="D28" s="230">
        <v>0</v>
      </c>
    </row>
    <row r="29" spans="1:4">
      <c r="A29" s="230">
        <v>23</v>
      </c>
      <c r="B29" s="230" t="s">
        <v>300</v>
      </c>
      <c r="C29" s="231" t="s">
        <v>301</v>
      </c>
      <c r="D29" s="230">
        <v>1</v>
      </c>
    </row>
    <row r="30" spans="1:4" ht="30">
      <c r="A30" s="230">
        <v>24</v>
      </c>
      <c r="B30" s="230" t="s">
        <v>302</v>
      </c>
      <c r="C30" s="231" t="s">
        <v>303</v>
      </c>
      <c r="D30" s="230">
        <v>10</v>
      </c>
    </row>
    <row r="31" spans="1:4">
      <c r="A31" s="230">
        <v>25</v>
      </c>
      <c r="B31" s="230" t="s">
        <v>304</v>
      </c>
      <c r="C31" s="231" t="s">
        <v>305</v>
      </c>
      <c r="D31" s="230">
        <v>1</v>
      </c>
    </row>
    <row r="32" spans="1:4">
      <c r="A32" s="230">
        <v>26</v>
      </c>
      <c r="B32" s="230" t="s">
        <v>306</v>
      </c>
      <c r="C32" s="231" t="s">
        <v>307</v>
      </c>
      <c r="D32" s="230">
        <v>2</v>
      </c>
    </row>
    <row r="33" spans="1:4">
      <c r="A33" s="230">
        <v>27</v>
      </c>
      <c r="B33" s="230" t="s">
        <v>308</v>
      </c>
      <c r="C33" s="231" t="s">
        <v>309</v>
      </c>
      <c r="D33" s="230">
        <v>10</v>
      </c>
    </row>
    <row r="34" spans="1:4" ht="30">
      <c r="A34" s="230">
        <v>28</v>
      </c>
      <c r="B34" s="230" t="s">
        <v>310</v>
      </c>
      <c r="C34" s="231" t="s">
        <v>311</v>
      </c>
      <c r="D34" s="230">
        <v>40</v>
      </c>
    </row>
    <row r="35" spans="1:4">
      <c r="A35" s="230">
        <v>29</v>
      </c>
      <c r="B35" s="230" t="s">
        <v>312</v>
      </c>
      <c r="C35" s="231" t="s">
        <v>313</v>
      </c>
      <c r="D35" s="230">
        <v>153</v>
      </c>
    </row>
    <row r="36" spans="1:4" ht="30">
      <c r="A36" s="230">
        <v>30</v>
      </c>
      <c r="B36" s="230" t="s">
        <v>314</v>
      </c>
      <c r="C36" s="231" t="s">
        <v>315</v>
      </c>
      <c r="D36" s="230">
        <v>10</v>
      </c>
    </row>
    <row r="37" spans="1:4" ht="30">
      <c r="A37" s="230">
        <v>31</v>
      </c>
      <c r="B37" s="230" t="s">
        <v>316</v>
      </c>
      <c r="C37" s="231" t="s">
        <v>317</v>
      </c>
      <c r="D37" s="230">
        <v>10</v>
      </c>
    </row>
    <row r="38" spans="1:4">
      <c r="A38" s="230">
        <v>32</v>
      </c>
      <c r="B38" s="230" t="s">
        <v>318</v>
      </c>
      <c r="C38" s="231" t="s">
        <v>319</v>
      </c>
      <c r="D38" s="230">
        <v>5</v>
      </c>
    </row>
    <row r="39" spans="1:4">
      <c r="A39" s="230">
        <v>33</v>
      </c>
      <c r="B39" s="230" t="s">
        <v>320</v>
      </c>
      <c r="C39" s="231" t="s">
        <v>321</v>
      </c>
      <c r="D39" s="230">
        <v>5</v>
      </c>
    </row>
    <row r="40" spans="1:4">
      <c r="A40" s="230">
        <v>34</v>
      </c>
      <c r="B40" s="230" t="s">
        <v>322</v>
      </c>
      <c r="C40" s="231" t="s">
        <v>323</v>
      </c>
      <c r="D40" s="230">
        <v>0</v>
      </c>
    </row>
    <row r="41" spans="1:4">
      <c r="A41" s="230">
        <v>35</v>
      </c>
      <c r="B41" s="230" t="s">
        <v>324</v>
      </c>
      <c r="C41" s="231" t="s">
        <v>325</v>
      </c>
      <c r="D41" s="230">
        <v>30</v>
      </c>
    </row>
    <row r="42" spans="1:4">
      <c r="A42" s="230">
        <v>36</v>
      </c>
      <c r="B42" s="230" t="s">
        <v>326</v>
      </c>
      <c r="C42" s="231" t="s">
        <v>327</v>
      </c>
      <c r="D42" s="230">
        <v>7</v>
      </c>
    </row>
    <row r="43" spans="1:4">
      <c r="A43" s="230">
        <v>37</v>
      </c>
      <c r="B43" s="230" t="s">
        <v>328</v>
      </c>
      <c r="C43" s="231" t="s">
        <v>329</v>
      </c>
      <c r="D43" s="230">
        <v>5</v>
      </c>
    </row>
    <row r="44" spans="1:4">
      <c r="A44" s="230">
        <v>38</v>
      </c>
      <c r="B44" s="230" t="s">
        <v>330</v>
      </c>
      <c r="C44" s="231" t="s">
        <v>331</v>
      </c>
      <c r="D44" s="230">
        <v>0</v>
      </c>
    </row>
    <row r="45" spans="1:4">
      <c r="A45" s="230">
        <v>39</v>
      </c>
      <c r="B45" s="230" t="s">
        <v>332</v>
      </c>
      <c r="C45" s="231" t="s">
        <v>333</v>
      </c>
      <c r="D45" s="230">
        <v>3</v>
      </c>
    </row>
    <row r="46" spans="1:4">
      <c r="A46" s="230">
        <v>40</v>
      </c>
      <c r="B46" s="230" t="s">
        <v>334</v>
      </c>
      <c r="C46" s="231" t="s">
        <v>335</v>
      </c>
      <c r="D46" s="230">
        <v>6</v>
      </c>
    </row>
    <row r="47" spans="1:4">
      <c r="A47" s="230">
        <v>41</v>
      </c>
      <c r="B47" s="230" t="s">
        <v>336</v>
      </c>
      <c r="C47" s="231" t="s">
        <v>337</v>
      </c>
      <c r="D47" s="230">
        <v>0</v>
      </c>
    </row>
    <row r="48" spans="1:4">
      <c r="A48" s="230">
        <v>42</v>
      </c>
      <c r="B48" s="230" t="s">
        <v>338</v>
      </c>
      <c r="C48" s="231" t="s">
        <v>339</v>
      </c>
      <c r="D48" s="230">
        <v>0</v>
      </c>
    </row>
    <row r="49" spans="1:4">
      <c r="A49" s="230">
        <v>43</v>
      </c>
      <c r="B49" s="230" t="s">
        <v>340</v>
      </c>
      <c r="C49" s="231" t="s">
        <v>341</v>
      </c>
      <c r="D49" s="230">
        <v>0</v>
      </c>
    </row>
    <row r="50" spans="1:4">
      <c r="A50" s="230">
        <v>44</v>
      </c>
      <c r="B50" s="230" t="s">
        <v>342</v>
      </c>
      <c r="C50" s="231" t="s">
        <v>343</v>
      </c>
      <c r="D50" s="230">
        <v>3</v>
      </c>
    </row>
    <row r="51" spans="1:4">
      <c r="A51" s="230">
        <v>45</v>
      </c>
      <c r="B51" s="230" t="s">
        <v>344</v>
      </c>
      <c r="C51" s="231" t="s">
        <v>345</v>
      </c>
      <c r="D51" s="230">
        <v>0</v>
      </c>
    </row>
    <row r="52" spans="1:4">
      <c r="A52" s="230">
        <v>46</v>
      </c>
      <c r="B52" s="230" t="s">
        <v>346</v>
      </c>
      <c r="C52" s="231" t="s">
        <v>347</v>
      </c>
      <c r="D52" s="230">
        <v>2</v>
      </c>
    </row>
    <row r="53" spans="1:4">
      <c r="A53" s="230">
        <v>47</v>
      </c>
      <c r="B53" s="230" t="s">
        <v>348</v>
      </c>
      <c r="C53" s="231" t="s">
        <v>349</v>
      </c>
      <c r="D53" s="230">
        <v>0</v>
      </c>
    </row>
    <row r="54" spans="1:4">
      <c r="A54" s="230">
        <v>48</v>
      </c>
      <c r="B54" s="230" t="s">
        <v>350</v>
      </c>
      <c r="C54" s="231" t="s">
        <v>351</v>
      </c>
      <c r="D54" s="230">
        <v>2</v>
      </c>
    </row>
    <row r="55" spans="1:4" ht="30">
      <c r="A55" s="230">
        <v>49</v>
      </c>
      <c r="B55" s="230" t="s">
        <v>352</v>
      </c>
      <c r="C55" s="231" t="s">
        <v>353</v>
      </c>
      <c r="D55" s="230">
        <v>0</v>
      </c>
    </row>
    <row r="56" spans="1:4">
      <c r="A56" s="230">
        <v>50</v>
      </c>
      <c r="B56" s="230" t="s">
        <v>354</v>
      </c>
      <c r="C56" s="231" t="s">
        <v>355</v>
      </c>
      <c r="D56" s="230">
        <v>0</v>
      </c>
    </row>
    <row r="57" spans="1:4">
      <c r="A57" s="230">
        <v>51</v>
      </c>
      <c r="B57" s="230" t="s">
        <v>356</v>
      </c>
      <c r="C57" s="231" t="s">
        <v>357</v>
      </c>
      <c r="D57" s="230">
        <v>25</v>
      </c>
    </row>
    <row r="58" spans="1:4">
      <c r="A58" s="230">
        <v>52</v>
      </c>
      <c r="B58" s="230" t="s">
        <v>358</v>
      </c>
      <c r="C58" s="231" t="s">
        <v>359</v>
      </c>
      <c r="D58" s="230">
        <v>1</v>
      </c>
    </row>
    <row r="59" spans="1:4">
      <c r="A59" s="230">
        <v>53</v>
      </c>
      <c r="B59" s="230" t="s">
        <v>360</v>
      </c>
      <c r="C59" s="231" t="s">
        <v>361</v>
      </c>
      <c r="D59" s="230">
        <v>10</v>
      </c>
    </row>
    <row r="60" spans="1:4">
      <c r="A60" s="230">
        <v>54</v>
      </c>
      <c r="B60" s="230" t="s">
        <v>362</v>
      </c>
      <c r="C60" s="231" t="s">
        <v>363</v>
      </c>
      <c r="D60" s="230">
        <v>10</v>
      </c>
    </row>
    <row r="61" spans="1:4">
      <c r="A61" s="230">
        <v>55</v>
      </c>
      <c r="B61" s="230" t="s">
        <v>364</v>
      </c>
      <c r="C61" s="231" t="s">
        <v>365</v>
      </c>
      <c r="D61" s="230">
        <v>10</v>
      </c>
    </row>
    <row r="62" spans="1:4">
      <c r="A62" s="230">
        <v>56</v>
      </c>
      <c r="B62" s="230" t="s">
        <v>366</v>
      </c>
      <c r="C62" s="231" t="s">
        <v>367</v>
      </c>
      <c r="D62" s="230">
        <v>0</v>
      </c>
    </row>
    <row r="63" spans="1:4" ht="30">
      <c r="A63" s="230">
        <v>57</v>
      </c>
      <c r="B63" s="230" t="s">
        <v>368</v>
      </c>
      <c r="C63" s="231" t="s">
        <v>369</v>
      </c>
      <c r="D63" s="230">
        <v>20</v>
      </c>
    </row>
    <row r="64" spans="1:4">
      <c r="A64" s="230">
        <v>58</v>
      </c>
      <c r="B64" s="230" t="s">
        <v>370</v>
      </c>
      <c r="C64" s="231" t="s">
        <v>371</v>
      </c>
      <c r="D64" s="230">
        <v>27</v>
      </c>
    </row>
    <row r="65" spans="1:4" ht="30">
      <c r="A65" s="230">
        <v>59</v>
      </c>
      <c r="B65" s="230" t="s">
        <v>372</v>
      </c>
      <c r="C65" s="231" t="s">
        <v>373</v>
      </c>
      <c r="D65" s="230">
        <v>0</v>
      </c>
    </row>
    <row r="66" spans="1:4">
      <c r="A66" s="230">
        <v>60</v>
      </c>
      <c r="B66" s="230" t="s">
        <v>374</v>
      </c>
      <c r="C66" s="231" t="s">
        <v>375</v>
      </c>
      <c r="D66" s="230">
        <v>0</v>
      </c>
    </row>
    <row r="67" spans="1:4">
      <c r="A67" s="230">
        <v>61</v>
      </c>
      <c r="B67" s="230" t="s">
        <v>376</v>
      </c>
      <c r="C67" s="231" t="s">
        <v>377</v>
      </c>
      <c r="D67" s="230">
        <v>2</v>
      </c>
    </row>
    <row r="68" spans="1:4" ht="30">
      <c r="A68" s="230">
        <v>62</v>
      </c>
      <c r="B68" s="230" t="s">
        <v>378</v>
      </c>
      <c r="C68" s="231" t="s">
        <v>379</v>
      </c>
      <c r="D68" s="230">
        <v>10</v>
      </c>
    </row>
    <row r="69" spans="1:4">
      <c r="A69" s="230">
        <v>63</v>
      </c>
      <c r="B69" s="230" t="s">
        <v>380</v>
      </c>
      <c r="C69" s="231" t="s">
        <v>381</v>
      </c>
      <c r="D69" s="230">
        <v>0</v>
      </c>
    </row>
    <row r="70" spans="1:4">
      <c r="A70" s="230">
        <v>64</v>
      </c>
      <c r="B70" s="230" t="s">
        <v>382</v>
      </c>
      <c r="C70" s="231" t="s">
        <v>383</v>
      </c>
      <c r="D70" s="230">
        <v>0</v>
      </c>
    </row>
    <row r="71" spans="1:4">
      <c r="A71" s="230">
        <v>65</v>
      </c>
      <c r="B71" s="230" t="s">
        <v>384</v>
      </c>
      <c r="C71" s="231" t="s">
        <v>385</v>
      </c>
      <c r="D71" s="230">
        <v>0</v>
      </c>
    </row>
    <row r="72" spans="1:4">
      <c r="A72" s="230">
        <v>66</v>
      </c>
      <c r="B72" s="230" t="s">
        <v>386</v>
      </c>
      <c r="C72" s="231" t="s">
        <v>387</v>
      </c>
      <c r="D72" s="230">
        <v>108</v>
      </c>
    </row>
    <row r="73" spans="1:4">
      <c r="A73" s="230">
        <v>67</v>
      </c>
      <c r="B73" s="230" t="s">
        <v>388</v>
      </c>
      <c r="C73" s="231" t="s">
        <v>389</v>
      </c>
      <c r="D73" s="230">
        <v>60</v>
      </c>
    </row>
    <row r="74" spans="1:4">
      <c r="A74" s="230">
        <v>68</v>
      </c>
      <c r="B74" s="230" t="s">
        <v>390</v>
      </c>
      <c r="C74" s="231" t="s">
        <v>391</v>
      </c>
      <c r="D74" s="230">
        <v>50</v>
      </c>
    </row>
    <row r="75" spans="1:4" ht="30">
      <c r="A75" s="230">
        <v>69</v>
      </c>
      <c r="B75" s="230" t="s">
        <v>392</v>
      </c>
      <c r="C75" s="231" t="s">
        <v>393</v>
      </c>
      <c r="D75" s="230">
        <v>20</v>
      </c>
    </row>
    <row r="76" spans="1:4">
      <c r="A76" s="230">
        <v>70</v>
      </c>
      <c r="B76" s="230" t="s">
        <v>394</v>
      </c>
      <c r="C76" s="231" t="s">
        <v>395</v>
      </c>
      <c r="D76" s="230">
        <v>2</v>
      </c>
    </row>
    <row r="77" spans="1:4">
      <c r="A77" s="230">
        <v>71</v>
      </c>
      <c r="B77" s="230" t="s">
        <v>396</v>
      </c>
      <c r="C77" s="231" t="s">
        <v>397</v>
      </c>
      <c r="D77" s="230">
        <v>7</v>
      </c>
    </row>
    <row r="78" spans="1:4">
      <c r="A78" s="230">
        <v>72</v>
      </c>
      <c r="B78" s="230" t="s">
        <v>398</v>
      </c>
      <c r="C78" s="231" t="s">
        <v>399</v>
      </c>
      <c r="D78" s="230">
        <v>10</v>
      </c>
    </row>
    <row r="79" spans="1:4">
      <c r="A79" s="230">
        <v>73</v>
      </c>
      <c r="B79" s="230" t="s">
        <v>400</v>
      </c>
      <c r="C79" s="231" t="s">
        <v>401</v>
      </c>
      <c r="D79" s="230">
        <v>1</v>
      </c>
    </row>
    <row r="80" spans="1:4" ht="30">
      <c r="A80" s="230">
        <v>74</v>
      </c>
      <c r="B80" s="230" t="s">
        <v>402</v>
      </c>
      <c r="C80" s="231" t="s">
        <v>403</v>
      </c>
      <c r="D80" s="230">
        <v>20</v>
      </c>
    </row>
    <row r="81" spans="1:4">
      <c r="A81" s="230">
        <v>75</v>
      </c>
      <c r="B81" s="230" t="s">
        <v>404</v>
      </c>
      <c r="C81" s="231" t="s">
        <v>405</v>
      </c>
      <c r="D81" s="230">
        <v>0</v>
      </c>
    </row>
    <row r="82" spans="1:4">
      <c r="A82" s="230">
        <v>76</v>
      </c>
      <c r="B82" s="230" t="s">
        <v>406</v>
      </c>
      <c r="C82" s="231" t="s">
        <v>407</v>
      </c>
      <c r="D82" s="230">
        <v>25</v>
      </c>
    </row>
    <row r="83" spans="1:4">
      <c r="A83" s="230">
        <v>77</v>
      </c>
      <c r="B83" s="230" t="s">
        <v>408</v>
      </c>
      <c r="C83" s="231" t="s">
        <v>409</v>
      </c>
      <c r="D83" s="230">
        <v>60</v>
      </c>
    </row>
    <row r="84" spans="1:4" ht="30">
      <c r="A84" s="230">
        <v>78</v>
      </c>
      <c r="B84" s="230" t="s">
        <v>410</v>
      </c>
      <c r="C84" s="231" t="s">
        <v>411</v>
      </c>
      <c r="D84" s="230">
        <v>2</v>
      </c>
    </row>
    <row r="85" spans="1:4" ht="30">
      <c r="A85" s="230">
        <v>79</v>
      </c>
      <c r="B85" s="230" t="s">
        <v>412</v>
      </c>
      <c r="C85" s="231" t="s">
        <v>413</v>
      </c>
      <c r="D85" s="230">
        <v>0</v>
      </c>
    </row>
    <row r="86" spans="1:4" ht="30">
      <c r="A86" s="230">
        <v>80</v>
      </c>
      <c r="B86" s="230" t="s">
        <v>414</v>
      </c>
      <c r="C86" s="231" t="s">
        <v>415</v>
      </c>
      <c r="D86" s="230">
        <v>25</v>
      </c>
    </row>
    <row r="87" spans="1:4" ht="30">
      <c r="A87" s="230">
        <v>81</v>
      </c>
      <c r="B87" s="230" t="s">
        <v>416</v>
      </c>
      <c r="C87" s="231" t="s">
        <v>417</v>
      </c>
      <c r="D87" s="230">
        <v>0</v>
      </c>
    </row>
    <row r="88" spans="1:4">
      <c r="A88" s="230">
        <v>82</v>
      </c>
      <c r="B88" s="230" t="s">
        <v>418</v>
      </c>
      <c r="C88" s="231" t="s">
        <v>419</v>
      </c>
      <c r="D88" s="230">
        <v>60</v>
      </c>
    </row>
    <row r="89" spans="1:4" ht="30">
      <c r="A89" s="230">
        <v>83</v>
      </c>
      <c r="B89" s="230" t="s">
        <v>420</v>
      </c>
      <c r="C89" s="231" t="s">
        <v>421</v>
      </c>
      <c r="D89" s="230">
        <v>25</v>
      </c>
    </row>
    <row r="90" spans="1:4" ht="30">
      <c r="A90" s="230">
        <v>84</v>
      </c>
      <c r="B90" s="230" t="s">
        <v>422</v>
      </c>
      <c r="C90" s="231" t="s">
        <v>423</v>
      </c>
      <c r="D90" s="230">
        <v>0</v>
      </c>
    </row>
    <row r="91" spans="1:4">
      <c r="A91" s="230">
        <v>85</v>
      </c>
      <c r="B91" s="230" t="s">
        <v>424</v>
      </c>
      <c r="C91" s="231" t="s">
        <v>425</v>
      </c>
      <c r="D91" s="230">
        <v>2</v>
      </c>
    </row>
    <row r="92" spans="1:4">
      <c r="A92" s="230">
        <v>86</v>
      </c>
      <c r="B92" s="230" t="s">
        <v>426</v>
      </c>
      <c r="C92" s="231" t="s">
        <v>427</v>
      </c>
      <c r="D92" s="230">
        <v>5</v>
      </c>
    </row>
    <row r="93" spans="1:4">
      <c r="A93" s="230"/>
      <c r="B93" s="230" t="s">
        <v>242</v>
      </c>
      <c r="C93" s="231"/>
      <c r="D93" s="230">
        <f>SUM(D7:D92)</f>
        <v>970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29" t="s">
        <v>57</v>
      </c>
      <c r="C1" s="229"/>
      <c r="D1" s="22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428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230">
        <v>1</v>
      </c>
      <c r="B7" s="230" t="s">
        <v>429</v>
      </c>
      <c r="C7" s="231" t="s">
        <v>430</v>
      </c>
      <c r="D7" s="230">
        <v>31</v>
      </c>
    </row>
    <row r="8" spans="1:4">
      <c r="A8" s="230">
        <v>2</v>
      </c>
      <c r="B8" s="230" t="s">
        <v>431</v>
      </c>
      <c r="C8" s="231" t="s">
        <v>432</v>
      </c>
      <c r="D8" s="230">
        <v>68</v>
      </c>
    </row>
    <row r="9" spans="1:4">
      <c r="A9" s="230">
        <v>3</v>
      </c>
      <c r="B9" s="230" t="s">
        <v>433</v>
      </c>
      <c r="C9" s="231" t="s">
        <v>434</v>
      </c>
      <c r="D9" s="230">
        <v>5</v>
      </c>
    </row>
    <row r="10" spans="1:4">
      <c r="A10" s="230">
        <v>4</v>
      </c>
      <c r="B10" s="230" t="s">
        <v>435</v>
      </c>
      <c r="C10" s="231" t="s">
        <v>436</v>
      </c>
      <c r="D10" s="230">
        <v>33</v>
      </c>
    </row>
    <row r="11" spans="1:4">
      <c r="A11" s="230">
        <v>5</v>
      </c>
      <c r="B11" s="230" t="s">
        <v>437</v>
      </c>
      <c r="C11" s="231" t="s">
        <v>438</v>
      </c>
      <c r="D11" s="230">
        <v>702</v>
      </c>
    </row>
    <row r="12" spans="1:4">
      <c r="A12" s="230">
        <v>6</v>
      </c>
      <c r="B12" s="230" t="s">
        <v>439</v>
      </c>
      <c r="C12" s="231" t="s">
        <v>440</v>
      </c>
      <c r="D12" s="230">
        <v>120</v>
      </c>
    </row>
    <row r="13" spans="1:4">
      <c r="A13" s="230">
        <v>7</v>
      </c>
      <c r="B13" s="230" t="s">
        <v>441</v>
      </c>
      <c r="C13" s="231" t="s">
        <v>442</v>
      </c>
      <c r="D13" s="230">
        <v>5</v>
      </c>
    </row>
    <row r="14" spans="1:4">
      <c r="A14" s="230">
        <v>8</v>
      </c>
      <c r="B14" s="230" t="s">
        <v>443</v>
      </c>
      <c r="C14" s="231" t="s">
        <v>444</v>
      </c>
      <c r="D14" s="230">
        <v>5</v>
      </c>
    </row>
    <row r="15" spans="1:4">
      <c r="A15" s="230">
        <v>9</v>
      </c>
      <c r="B15" s="230" t="s">
        <v>445</v>
      </c>
      <c r="C15" s="231" t="s">
        <v>446</v>
      </c>
      <c r="D15" s="230">
        <v>219</v>
      </c>
    </row>
    <row r="16" spans="1:4">
      <c r="A16" s="230">
        <v>10</v>
      </c>
      <c r="B16" s="230" t="s">
        <v>447</v>
      </c>
      <c r="C16" s="231" t="s">
        <v>448</v>
      </c>
      <c r="D16" s="230">
        <v>5</v>
      </c>
    </row>
    <row r="17" spans="1:4">
      <c r="A17" s="230">
        <v>11</v>
      </c>
      <c r="B17" s="230" t="s">
        <v>449</v>
      </c>
      <c r="C17" s="231" t="s">
        <v>450</v>
      </c>
      <c r="D17" s="230">
        <v>5</v>
      </c>
    </row>
    <row r="18" spans="1:4">
      <c r="A18" s="230">
        <v>12</v>
      </c>
      <c r="B18" s="230" t="s">
        <v>451</v>
      </c>
      <c r="C18" s="231" t="s">
        <v>452</v>
      </c>
      <c r="D18" s="230">
        <v>5</v>
      </c>
    </row>
    <row r="19" spans="1:4">
      <c r="A19" s="230">
        <v>13</v>
      </c>
      <c r="B19" s="230" t="s">
        <v>453</v>
      </c>
      <c r="C19" s="231" t="s">
        <v>454</v>
      </c>
      <c r="D19" s="230">
        <v>5</v>
      </c>
    </row>
    <row r="20" spans="1:4">
      <c r="A20" s="230">
        <v>14</v>
      </c>
      <c r="B20" s="230" t="s">
        <v>455</v>
      </c>
      <c r="C20" s="231" t="s">
        <v>456</v>
      </c>
      <c r="D20" s="230">
        <v>5</v>
      </c>
    </row>
    <row r="21" spans="1:4">
      <c r="A21" s="230">
        <v>15</v>
      </c>
      <c r="B21" s="230" t="s">
        <v>457</v>
      </c>
      <c r="C21" s="231" t="s">
        <v>458</v>
      </c>
      <c r="D21" s="230">
        <v>5</v>
      </c>
    </row>
    <row r="22" spans="1:4">
      <c r="A22" s="230">
        <v>16</v>
      </c>
      <c r="B22" s="230" t="s">
        <v>459</v>
      </c>
      <c r="C22" s="231" t="s">
        <v>460</v>
      </c>
      <c r="D22" s="230">
        <v>5</v>
      </c>
    </row>
    <row r="23" spans="1:4">
      <c r="A23" s="230">
        <v>17</v>
      </c>
      <c r="B23" s="230" t="s">
        <v>461</v>
      </c>
      <c r="C23" s="231" t="s">
        <v>462</v>
      </c>
      <c r="D23" s="230">
        <v>5</v>
      </c>
    </row>
    <row r="24" spans="1:4">
      <c r="A24" s="230">
        <v>18</v>
      </c>
      <c r="B24" s="230" t="s">
        <v>463</v>
      </c>
      <c r="C24" s="231" t="s">
        <v>464</v>
      </c>
      <c r="D24" s="230">
        <v>5</v>
      </c>
    </row>
    <row r="25" spans="1:4">
      <c r="A25" s="230">
        <v>19</v>
      </c>
      <c r="B25" s="230" t="s">
        <v>465</v>
      </c>
      <c r="C25" s="231" t="s">
        <v>466</v>
      </c>
      <c r="D25" s="230">
        <v>300</v>
      </c>
    </row>
    <row r="26" spans="1:4">
      <c r="A26" s="230">
        <v>20</v>
      </c>
      <c r="B26" s="230" t="s">
        <v>467</v>
      </c>
      <c r="C26" s="231" t="s">
        <v>468</v>
      </c>
      <c r="D26" s="230">
        <v>19</v>
      </c>
    </row>
    <row r="27" spans="1:4">
      <c r="A27" s="230">
        <v>21</v>
      </c>
      <c r="B27" s="230" t="s">
        <v>469</v>
      </c>
      <c r="C27" s="231" t="s">
        <v>470</v>
      </c>
      <c r="D27" s="230">
        <v>10</v>
      </c>
    </row>
    <row r="28" spans="1:4">
      <c r="A28" s="230">
        <v>22</v>
      </c>
      <c r="B28" s="230" t="s">
        <v>471</v>
      </c>
      <c r="C28" s="231" t="s">
        <v>472</v>
      </c>
      <c r="D28" s="230">
        <v>43</v>
      </c>
    </row>
    <row r="29" spans="1:4">
      <c r="A29" s="230">
        <v>23</v>
      </c>
      <c r="B29" s="230" t="s">
        <v>473</v>
      </c>
      <c r="C29" s="231" t="s">
        <v>474</v>
      </c>
      <c r="D29" s="230">
        <v>5</v>
      </c>
    </row>
    <row r="30" spans="1:4">
      <c r="A30" s="230">
        <v>24</v>
      </c>
      <c r="B30" s="230" t="s">
        <v>475</v>
      </c>
      <c r="C30" s="231" t="s">
        <v>476</v>
      </c>
      <c r="D30" s="230">
        <v>5</v>
      </c>
    </row>
    <row r="31" spans="1:4">
      <c r="A31" s="230">
        <v>25</v>
      </c>
      <c r="B31" s="230" t="s">
        <v>477</v>
      </c>
      <c r="C31" s="231" t="s">
        <v>478</v>
      </c>
      <c r="D31" s="230">
        <v>190</v>
      </c>
    </row>
    <row r="32" spans="1:4">
      <c r="A32" s="230">
        <v>26</v>
      </c>
      <c r="B32" s="230" t="s">
        <v>479</v>
      </c>
      <c r="C32" s="231" t="s">
        <v>480</v>
      </c>
      <c r="D32" s="230">
        <v>40</v>
      </c>
    </row>
    <row r="33" spans="1:4">
      <c r="A33" s="230">
        <v>27</v>
      </c>
      <c r="B33" s="230" t="s">
        <v>481</v>
      </c>
      <c r="C33" s="231" t="s">
        <v>482</v>
      </c>
      <c r="D33" s="230">
        <v>634</v>
      </c>
    </row>
    <row r="34" spans="1:4">
      <c r="A34" s="230">
        <v>28</v>
      </c>
      <c r="B34" s="230" t="s">
        <v>483</v>
      </c>
      <c r="C34" s="231" t="s">
        <v>484</v>
      </c>
      <c r="D34" s="230">
        <v>800</v>
      </c>
    </row>
    <row r="35" spans="1:4">
      <c r="A35" s="230">
        <v>29</v>
      </c>
      <c r="B35" s="230" t="s">
        <v>485</v>
      </c>
      <c r="C35" s="231" t="s">
        <v>486</v>
      </c>
      <c r="D35" s="230">
        <v>192</v>
      </c>
    </row>
    <row r="36" spans="1:4">
      <c r="A36" s="230">
        <v>30</v>
      </c>
      <c r="B36" s="230" t="s">
        <v>487</v>
      </c>
      <c r="C36" s="231" t="s">
        <v>488</v>
      </c>
      <c r="D36" s="230">
        <v>10</v>
      </c>
    </row>
    <row r="37" spans="1:4">
      <c r="A37" s="230">
        <v>31</v>
      </c>
      <c r="B37" s="230" t="s">
        <v>489</v>
      </c>
      <c r="C37" s="231" t="s">
        <v>490</v>
      </c>
      <c r="D37" s="230">
        <v>20</v>
      </c>
    </row>
    <row r="38" spans="1:4">
      <c r="A38" s="230">
        <v>32</v>
      </c>
      <c r="B38" s="230" t="s">
        <v>491</v>
      </c>
      <c r="C38" s="231" t="s">
        <v>492</v>
      </c>
      <c r="D38" s="230">
        <v>5</v>
      </c>
    </row>
    <row r="39" spans="1:4">
      <c r="A39" s="230">
        <v>33</v>
      </c>
      <c r="B39" s="230" t="s">
        <v>493</v>
      </c>
      <c r="C39" s="231" t="s">
        <v>494</v>
      </c>
      <c r="D39" s="230">
        <v>24</v>
      </c>
    </row>
    <row r="40" spans="1:4">
      <c r="A40" s="230">
        <v>34</v>
      </c>
      <c r="B40" s="230" t="s">
        <v>495</v>
      </c>
      <c r="C40" s="231" t="s">
        <v>496</v>
      </c>
      <c r="D40" s="230">
        <v>5</v>
      </c>
    </row>
    <row r="41" spans="1:4">
      <c r="A41" s="230">
        <v>35</v>
      </c>
      <c r="B41" s="230" t="s">
        <v>497</v>
      </c>
      <c r="C41" s="231" t="s">
        <v>498</v>
      </c>
      <c r="D41" s="230">
        <v>5</v>
      </c>
    </row>
    <row r="42" spans="1:4">
      <c r="A42" s="230">
        <v>36</v>
      </c>
      <c r="B42" s="230" t="s">
        <v>499</v>
      </c>
      <c r="C42" s="231" t="s">
        <v>500</v>
      </c>
      <c r="D42" s="230">
        <v>192</v>
      </c>
    </row>
    <row r="43" spans="1:4">
      <c r="A43" s="230">
        <v>37</v>
      </c>
      <c r="B43" s="230" t="s">
        <v>501</v>
      </c>
      <c r="C43" s="231" t="s">
        <v>502</v>
      </c>
      <c r="D43" s="230">
        <v>500</v>
      </c>
    </row>
    <row r="44" spans="1:4">
      <c r="A44" s="230">
        <v>38</v>
      </c>
      <c r="B44" s="230" t="s">
        <v>503</v>
      </c>
      <c r="C44" s="231" t="s">
        <v>504</v>
      </c>
      <c r="D44" s="230">
        <v>33</v>
      </c>
    </row>
    <row r="45" spans="1:4" ht="30">
      <c r="A45" s="230">
        <v>39</v>
      </c>
      <c r="B45" s="230" t="s">
        <v>505</v>
      </c>
      <c r="C45" s="231" t="s">
        <v>506</v>
      </c>
      <c r="D45" s="230">
        <v>40</v>
      </c>
    </row>
    <row r="46" spans="1:4">
      <c r="A46" s="230">
        <v>40</v>
      </c>
      <c r="B46" s="230" t="s">
        <v>507</v>
      </c>
      <c r="C46" s="231" t="s">
        <v>508</v>
      </c>
      <c r="D46" s="230">
        <v>5</v>
      </c>
    </row>
    <row r="47" spans="1:4">
      <c r="A47" s="230">
        <v>41</v>
      </c>
      <c r="B47" s="230" t="s">
        <v>509</v>
      </c>
      <c r="C47" s="231" t="s">
        <v>510</v>
      </c>
      <c r="D47" s="230">
        <v>10</v>
      </c>
    </row>
    <row r="48" spans="1:4" ht="30">
      <c r="A48" s="230">
        <v>42</v>
      </c>
      <c r="B48" s="230" t="s">
        <v>511</v>
      </c>
      <c r="C48" s="231" t="s">
        <v>512</v>
      </c>
      <c r="D48" s="230">
        <v>62</v>
      </c>
    </row>
    <row r="49" spans="1:4">
      <c r="A49" s="230">
        <v>43</v>
      </c>
      <c r="B49" s="230" t="s">
        <v>513</v>
      </c>
      <c r="C49" s="231" t="s">
        <v>514</v>
      </c>
      <c r="D49" s="230">
        <v>5</v>
      </c>
    </row>
    <row r="50" spans="1:4">
      <c r="A50" s="230">
        <v>44</v>
      </c>
      <c r="B50" s="230" t="s">
        <v>515</v>
      </c>
      <c r="C50" s="231" t="s">
        <v>516</v>
      </c>
      <c r="D50" s="230">
        <v>15</v>
      </c>
    </row>
    <row r="51" spans="1:4">
      <c r="A51" s="230">
        <v>45</v>
      </c>
      <c r="B51" s="230" t="s">
        <v>517</v>
      </c>
      <c r="C51" s="231" t="s">
        <v>518</v>
      </c>
      <c r="D51" s="230">
        <v>5</v>
      </c>
    </row>
    <row r="52" spans="1:4">
      <c r="A52" s="230">
        <v>46</v>
      </c>
      <c r="B52" s="230" t="s">
        <v>519</v>
      </c>
      <c r="C52" s="231" t="s">
        <v>520</v>
      </c>
      <c r="D52" s="230">
        <v>5</v>
      </c>
    </row>
    <row r="53" spans="1:4">
      <c r="A53" s="230">
        <v>47</v>
      </c>
      <c r="B53" s="230" t="s">
        <v>521</v>
      </c>
      <c r="C53" s="231" t="s">
        <v>522</v>
      </c>
      <c r="D53" s="230">
        <v>6</v>
      </c>
    </row>
    <row r="54" spans="1:4">
      <c r="A54" s="230">
        <v>48</v>
      </c>
      <c r="B54" s="230" t="s">
        <v>523</v>
      </c>
      <c r="C54" s="231" t="s">
        <v>524</v>
      </c>
      <c r="D54" s="230">
        <v>5</v>
      </c>
    </row>
    <row r="55" spans="1:4">
      <c r="A55" s="230">
        <v>49</v>
      </c>
      <c r="B55" s="230" t="s">
        <v>525</v>
      </c>
      <c r="C55" s="231" t="s">
        <v>526</v>
      </c>
      <c r="D55" s="230">
        <v>6</v>
      </c>
    </row>
    <row r="56" spans="1:4">
      <c r="A56" s="230"/>
      <c r="B56" s="230" t="s">
        <v>242</v>
      </c>
      <c r="C56" s="231"/>
      <c r="D56" s="230">
        <f>SUM(D7:D55)</f>
        <v>4429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29" t="s">
        <v>57</v>
      </c>
      <c r="C1" s="229"/>
      <c r="D1" s="22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527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230">
        <v>1</v>
      </c>
      <c r="B7" s="230" t="s">
        <v>528</v>
      </c>
      <c r="C7" s="231" t="s">
        <v>529</v>
      </c>
      <c r="D7" s="230">
        <v>1105</v>
      </c>
    </row>
    <row r="8" spans="1:4">
      <c r="A8" s="230">
        <v>2</v>
      </c>
      <c r="B8" s="230" t="s">
        <v>530</v>
      </c>
      <c r="C8" s="231" t="s">
        <v>531</v>
      </c>
      <c r="D8" s="230">
        <v>2</v>
      </c>
    </row>
    <row r="9" spans="1:4">
      <c r="A9" s="230">
        <v>3</v>
      </c>
      <c r="B9" s="230" t="s">
        <v>532</v>
      </c>
      <c r="C9" s="231" t="s">
        <v>533</v>
      </c>
      <c r="D9" s="230">
        <v>2</v>
      </c>
    </row>
    <row r="10" spans="1:4">
      <c r="A10" s="230">
        <v>4</v>
      </c>
      <c r="B10" s="230" t="s">
        <v>534</v>
      </c>
      <c r="C10" s="231" t="s">
        <v>535</v>
      </c>
      <c r="D10" s="230">
        <v>20</v>
      </c>
    </row>
    <row r="11" spans="1:4">
      <c r="A11" s="230">
        <v>5</v>
      </c>
      <c r="B11" s="230" t="s">
        <v>536</v>
      </c>
      <c r="C11" s="231" t="s">
        <v>537</v>
      </c>
      <c r="D11" s="230">
        <v>900</v>
      </c>
    </row>
    <row r="12" spans="1:4">
      <c r="A12" s="230">
        <v>6</v>
      </c>
      <c r="B12" s="230" t="s">
        <v>538</v>
      </c>
      <c r="C12" s="231" t="s">
        <v>539</v>
      </c>
      <c r="D12" s="230">
        <v>260</v>
      </c>
    </row>
    <row r="13" spans="1:4">
      <c r="A13" s="230">
        <v>7</v>
      </c>
      <c r="B13" s="230" t="s">
        <v>540</v>
      </c>
      <c r="C13" s="231" t="s">
        <v>541</v>
      </c>
      <c r="D13" s="230">
        <v>0</v>
      </c>
    </row>
    <row r="14" spans="1:4">
      <c r="A14" s="230">
        <v>8</v>
      </c>
      <c r="B14" s="230" t="s">
        <v>542</v>
      </c>
      <c r="C14" s="231" t="s">
        <v>543</v>
      </c>
      <c r="D14" s="230">
        <v>0</v>
      </c>
    </row>
    <row r="15" spans="1:4">
      <c r="A15" s="230">
        <v>9</v>
      </c>
      <c r="B15" s="230" t="s">
        <v>544</v>
      </c>
      <c r="C15" s="231" t="s">
        <v>545</v>
      </c>
      <c r="D15" s="230">
        <v>0</v>
      </c>
    </row>
    <row r="16" spans="1:4" ht="30">
      <c r="A16" s="230">
        <v>10</v>
      </c>
      <c r="B16" s="230" t="s">
        <v>546</v>
      </c>
      <c r="C16" s="231" t="s">
        <v>547</v>
      </c>
      <c r="D16" s="230">
        <v>0</v>
      </c>
    </row>
    <row r="17" spans="1:4">
      <c r="A17" s="230">
        <v>11</v>
      </c>
      <c r="B17" s="230" t="s">
        <v>548</v>
      </c>
      <c r="C17" s="231" t="s">
        <v>549</v>
      </c>
      <c r="D17" s="230">
        <v>50</v>
      </c>
    </row>
    <row r="18" spans="1:4">
      <c r="A18" s="230">
        <v>12</v>
      </c>
      <c r="B18" s="230" t="s">
        <v>550</v>
      </c>
      <c r="C18" s="231" t="s">
        <v>551</v>
      </c>
      <c r="D18" s="230">
        <v>40</v>
      </c>
    </row>
    <row r="19" spans="1:4">
      <c r="A19" s="230">
        <v>13</v>
      </c>
      <c r="B19" s="230" t="s">
        <v>552</v>
      </c>
      <c r="C19" s="231" t="s">
        <v>553</v>
      </c>
      <c r="D19" s="230">
        <v>461</v>
      </c>
    </row>
    <row r="20" spans="1:4">
      <c r="A20" s="230">
        <v>14</v>
      </c>
      <c r="B20" s="230" t="s">
        <v>554</v>
      </c>
      <c r="C20" s="231" t="s">
        <v>555</v>
      </c>
      <c r="D20" s="230">
        <v>40</v>
      </c>
    </row>
    <row r="21" spans="1:4">
      <c r="A21" s="230">
        <v>15</v>
      </c>
      <c r="B21" s="230" t="s">
        <v>556</v>
      </c>
      <c r="C21" s="231" t="s">
        <v>557</v>
      </c>
      <c r="D21" s="230">
        <v>29</v>
      </c>
    </row>
    <row r="22" spans="1:4">
      <c r="A22" s="230">
        <v>16</v>
      </c>
      <c r="B22" s="230" t="s">
        <v>558</v>
      </c>
      <c r="C22" s="231" t="s">
        <v>559</v>
      </c>
      <c r="D22" s="230">
        <v>3</v>
      </c>
    </row>
    <row r="23" spans="1:4">
      <c r="A23" s="230">
        <v>17</v>
      </c>
      <c r="B23" s="230" t="s">
        <v>560</v>
      </c>
      <c r="C23" s="231" t="s">
        <v>561</v>
      </c>
      <c r="D23" s="230">
        <v>17</v>
      </c>
    </row>
    <row r="24" spans="1:4">
      <c r="A24" s="230">
        <v>18</v>
      </c>
      <c r="B24" s="230" t="s">
        <v>562</v>
      </c>
      <c r="C24" s="231" t="s">
        <v>563</v>
      </c>
      <c r="D24" s="230">
        <v>5</v>
      </c>
    </row>
    <row r="25" spans="1:4">
      <c r="A25" s="230">
        <v>19</v>
      </c>
      <c r="B25" s="230" t="s">
        <v>564</v>
      </c>
      <c r="C25" s="231" t="s">
        <v>565</v>
      </c>
      <c r="D25" s="230">
        <v>30</v>
      </c>
    </row>
    <row r="26" spans="1:4">
      <c r="A26" s="230">
        <v>20</v>
      </c>
      <c r="B26" s="230" t="s">
        <v>566</v>
      </c>
      <c r="C26" s="231" t="s">
        <v>567</v>
      </c>
      <c r="D26" s="230">
        <v>1</v>
      </c>
    </row>
    <row r="27" spans="1:4" ht="30">
      <c r="A27" s="230">
        <v>21</v>
      </c>
      <c r="B27" s="230" t="s">
        <v>568</v>
      </c>
      <c r="C27" s="231" t="s">
        <v>569</v>
      </c>
      <c r="D27" s="230">
        <v>896</v>
      </c>
    </row>
    <row r="28" spans="1:4">
      <c r="A28" s="230">
        <v>22</v>
      </c>
      <c r="B28" s="230" t="s">
        <v>570</v>
      </c>
      <c r="C28" s="231" t="s">
        <v>571</v>
      </c>
      <c r="D28" s="230">
        <v>5</v>
      </c>
    </row>
    <row r="29" spans="1:4">
      <c r="A29" s="230">
        <v>23</v>
      </c>
      <c r="B29" s="230" t="s">
        <v>572</v>
      </c>
      <c r="C29" s="231" t="s">
        <v>573</v>
      </c>
      <c r="D29" s="230">
        <v>156</v>
      </c>
    </row>
    <row r="30" spans="1:4">
      <c r="A30" s="230">
        <v>24</v>
      </c>
      <c r="B30" s="230" t="s">
        <v>574</v>
      </c>
      <c r="C30" s="231" t="s">
        <v>575</v>
      </c>
      <c r="D30" s="230">
        <v>25</v>
      </c>
    </row>
    <row r="31" spans="1:4">
      <c r="A31" s="230">
        <v>25</v>
      </c>
      <c r="B31" s="230" t="s">
        <v>576</v>
      </c>
      <c r="C31" s="231" t="s">
        <v>577</v>
      </c>
      <c r="D31" s="230">
        <v>215</v>
      </c>
    </row>
    <row r="32" spans="1:4">
      <c r="A32" s="230">
        <v>26</v>
      </c>
      <c r="B32" s="230" t="s">
        <v>578</v>
      </c>
      <c r="C32" s="231" t="s">
        <v>579</v>
      </c>
      <c r="D32" s="230">
        <v>45</v>
      </c>
    </row>
    <row r="33" spans="1:4">
      <c r="A33" s="230">
        <v>27</v>
      </c>
      <c r="B33" s="230" t="s">
        <v>580</v>
      </c>
      <c r="C33" s="231" t="s">
        <v>581</v>
      </c>
      <c r="D33" s="230">
        <v>65</v>
      </c>
    </row>
    <row r="34" spans="1:4">
      <c r="A34" s="230">
        <v>28</v>
      </c>
      <c r="B34" s="230" t="s">
        <v>582</v>
      </c>
      <c r="C34" s="231" t="s">
        <v>583</v>
      </c>
      <c r="D34" s="230">
        <v>40</v>
      </c>
    </row>
    <row r="35" spans="1:4">
      <c r="A35" s="230">
        <v>29</v>
      </c>
      <c r="B35" s="230" t="s">
        <v>584</v>
      </c>
      <c r="C35" s="231" t="s">
        <v>585</v>
      </c>
      <c r="D35" s="230">
        <v>5</v>
      </c>
    </row>
    <row r="36" spans="1:4">
      <c r="A36" s="230">
        <v>30</v>
      </c>
      <c r="B36" s="230" t="s">
        <v>586</v>
      </c>
      <c r="C36" s="231" t="s">
        <v>587</v>
      </c>
      <c r="D36" s="230">
        <v>0</v>
      </c>
    </row>
    <row r="37" spans="1:4">
      <c r="A37" s="230">
        <v>31</v>
      </c>
      <c r="B37" s="230" t="s">
        <v>588</v>
      </c>
      <c r="C37" s="231" t="s">
        <v>589</v>
      </c>
      <c r="D37" s="230">
        <v>151</v>
      </c>
    </row>
    <row r="38" spans="1:4">
      <c r="A38" s="230">
        <v>32</v>
      </c>
      <c r="B38" s="230" t="s">
        <v>590</v>
      </c>
      <c r="C38" s="231" t="s">
        <v>591</v>
      </c>
      <c r="D38" s="230">
        <v>45</v>
      </c>
    </row>
    <row r="39" spans="1:4">
      <c r="A39" s="230">
        <v>33</v>
      </c>
      <c r="B39" s="230" t="s">
        <v>592</v>
      </c>
      <c r="C39" s="231" t="s">
        <v>593</v>
      </c>
      <c r="D39" s="230">
        <v>5</v>
      </c>
    </row>
    <row r="40" spans="1:4" ht="30">
      <c r="A40" s="230">
        <v>34</v>
      </c>
      <c r="B40" s="230" t="s">
        <v>594</v>
      </c>
      <c r="C40" s="231" t="s">
        <v>595</v>
      </c>
      <c r="D40" s="230">
        <v>0</v>
      </c>
    </row>
    <row r="41" spans="1:4">
      <c r="A41" s="230">
        <v>35</v>
      </c>
      <c r="B41" s="230" t="s">
        <v>596</v>
      </c>
      <c r="C41" s="231" t="s">
        <v>597</v>
      </c>
      <c r="D41" s="230">
        <v>0</v>
      </c>
    </row>
    <row r="42" spans="1:4">
      <c r="A42" s="230">
        <v>36</v>
      </c>
      <c r="B42" s="230" t="s">
        <v>598</v>
      </c>
      <c r="C42" s="231" t="s">
        <v>599</v>
      </c>
      <c r="D42" s="230">
        <v>160</v>
      </c>
    </row>
    <row r="43" spans="1:4">
      <c r="A43" s="230">
        <v>37</v>
      </c>
      <c r="B43" s="230" t="s">
        <v>600</v>
      </c>
      <c r="C43" s="231" t="s">
        <v>601</v>
      </c>
      <c r="D43" s="230">
        <v>70</v>
      </c>
    </row>
    <row r="44" spans="1:4">
      <c r="A44" s="230">
        <v>38</v>
      </c>
      <c r="B44" s="230" t="s">
        <v>602</v>
      </c>
      <c r="C44" s="231" t="s">
        <v>603</v>
      </c>
      <c r="D44" s="230">
        <v>1</v>
      </c>
    </row>
    <row r="45" spans="1:4">
      <c r="A45" s="230">
        <v>39</v>
      </c>
      <c r="B45" s="230" t="s">
        <v>604</v>
      </c>
      <c r="C45" s="231" t="s">
        <v>605</v>
      </c>
      <c r="D45" s="230">
        <v>1</v>
      </c>
    </row>
    <row r="46" spans="1:4">
      <c r="A46" s="230">
        <v>40</v>
      </c>
      <c r="B46" s="230" t="s">
        <v>606</v>
      </c>
      <c r="C46" s="231" t="s">
        <v>607</v>
      </c>
      <c r="D46" s="230">
        <v>20</v>
      </c>
    </row>
    <row r="47" spans="1:4">
      <c r="A47" s="230">
        <v>41</v>
      </c>
      <c r="B47" s="230" t="s">
        <v>608</v>
      </c>
      <c r="C47" s="231" t="s">
        <v>609</v>
      </c>
      <c r="D47" s="230">
        <v>0</v>
      </c>
    </row>
    <row r="48" spans="1:4">
      <c r="A48" s="230">
        <v>42</v>
      </c>
      <c r="B48" s="230" t="s">
        <v>610</v>
      </c>
      <c r="C48" s="231" t="s">
        <v>611</v>
      </c>
      <c r="D48" s="230">
        <v>2</v>
      </c>
    </row>
    <row r="49" spans="1:4">
      <c r="A49" s="230"/>
      <c r="B49" s="230" t="s">
        <v>242</v>
      </c>
      <c r="C49" s="231"/>
      <c r="D49" s="230">
        <f>SUM(D7:D48)</f>
        <v>4872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29" t="s">
        <v>57</v>
      </c>
      <c r="C1" s="229"/>
      <c r="D1" s="22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230">
        <v>1</v>
      </c>
      <c r="B7" s="230" t="s">
        <v>613</v>
      </c>
      <c r="C7" s="231" t="s">
        <v>614</v>
      </c>
      <c r="D7" s="230">
        <v>10</v>
      </c>
    </row>
    <row r="8" spans="1:4">
      <c r="A8" s="230">
        <v>2</v>
      </c>
      <c r="B8" s="230" t="s">
        <v>615</v>
      </c>
      <c r="C8" s="231" t="s">
        <v>616</v>
      </c>
      <c r="D8" s="230">
        <v>50</v>
      </c>
    </row>
    <row r="9" spans="1:4">
      <c r="A9" s="230">
        <v>3</v>
      </c>
      <c r="B9" s="230" t="s">
        <v>617</v>
      </c>
      <c r="C9" s="231" t="s">
        <v>618</v>
      </c>
      <c r="D9" s="230">
        <v>0</v>
      </c>
    </row>
    <row r="10" spans="1:4">
      <c r="A10" s="230">
        <v>4</v>
      </c>
      <c r="B10" s="230" t="s">
        <v>619</v>
      </c>
      <c r="C10" s="231" t="s">
        <v>620</v>
      </c>
      <c r="D10" s="230">
        <v>10</v>
      </c>
    </row>
    <row r="11" spans="1:4">
      <c r="A11" s="230">
        <v>5</v>
      </c>
      <c r="B11" s="230" t="s">
        <v>621</v>
      </c>
      <c r="C11" s="231" t="s">
        <v>622</v>
      </c>
      <c r="D11" s="230">
        <v>1500</v>
      </c>
    </row>
    <row r="12" spans="1:4">
      <c r="A12" s="230">
        <v>6</v>
      </c>
      <c r="B12" s="230" t="s">
        <v>623</v>
      </c>
      <c r="C12" s="231" t="s">
        <v>624</v>
      </c>
      <c r="D12" s="230">
        <v>45</v>
      </c>
    </row>
    <row r="13" spans="1:4">
      <c r="A13" s="230">
        <v>7</v>
      </c>
      <c r="B13" s="230" t="s">
        <v>625</v>
      </c>
      <c r="C13" s="231" t="s">
        <v>626</v>
      </c>
      <c r="D13" s="230">
        <v>580</v>
      </c>
    </row>
    <row r="14" spans="1:4">
      <c r="A14" s="230">
        <v>8</v>
      </c>
      <c r="B14" s="230" t="s">
        <v>627</v>
      </c>
      <c r="C14" s="231" t="s">
        <v>628</v>
      </c>
      <c r="D14" s="230">
        <v>20</v>
      </c>
    </row>
    <row r="15" spans="1:4">
      <c r="A15" s="230">
        <v>9</v>
      </c>
      <c r="B15" s="230" t="s">
        <v>629</v>
      </c>
      <c r="C15" s="231" t="s">
        <v>630</v>
      </c>
      <c r="D15" s="230">
        <v>50</v>
      </c>
    </row>
    <row r="16" spans="1:4">
      <c r="A16" s="230">
        <v>10</v>
      </c>
      <c r="B16" s="230" t="s">
        <v>631</v>
      </c>
      <c r="C16" s="231" t="s">
        <v>632</v>
      </c>
      <c r="D16" s="230">
        <v>50</v>
      </c>
    </row>
    <row r="17" spans="1:4">
      <c r="A17" s="230"/>
      <c r="B17" s="230" t="s">
        <v>242</v>
      </c>
      <c r="C17" s="231"/>
      <c r="D17" s="230">
        <f>SUM(D7:D16)</f>
        <v>2315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29" t="s">
        <v>57</v>
      </c>
      <c r="C1" s="229"/>
      <c r="D1" s="22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230">
        <v>1</v>
      </c>
      <c r="B7" s="230" t="s">
        <v>634</v>
      </c>
      <c r="C7" s="231" t="s">
        <v>635</v>
      </c>
      <c r="D7" s="230">
        <v>0</v>
      </c>
    </row>
    <row r="8" spans="1:4" ht="30">
      <c r="A8" s="230">
        <v>2</v>
      </c>
      <c r="B8" s="230" t="s">
        <v>636</v>
      </c>
      <c r="C8" s="231" t="s">
        <v>637</v>
      </c>
      <c r="D8" s="230">
        <v>0</v>
      </c>
    </row>
    <row r="9" spans="1:4" ht="30">
      <c r="A9" s="230">
        <v>3</v>
      </c>
      <c r="B9" s="230" t="s">
        <v>638</v>
      </c>
      <c r="C9" s="231" t="s">
        <v>639</v>
      </c>
      <c r="D9" s="230">
        <v>0</v>
      </c>
    </row>
    <row r="10" spans="1:4" ht="30">
      <c r="A10" s="230">
        <v>4</v>
      </c>
      <c r="B10" s="230" t="s">
        <v>640</v>
      </c>
      <c r="C10" s="231" t="s">
        <v>641</v>
      </c>
      <c r="D10" s="230">
        <v>0</v>
      </c>
    </row>
    <row r="11" spans="1:4" ht="30">
      <c r="A11" s="230">
        <v>5</v>
      </c>
      <c r="B11" s="230" t="s">
        <v>642</v>
      </c>
      <c r="C11" s="231" t="s">
        <v>643</v>
      </c>
      <c r="D11" s="230">
        <v>0</v>
      </c>
    </row>
    <row r="12" spans="1:4" ht="30">
      <c r="A12" s="230">
        <v>6</v>
      </c>
      <c r="B12" s="230" t="s">
        <v>644</v>
      </c>
      <c r="C12" s="231" t="s">
        <v>645</v>
      </c>
      <c r="D12" s="230">
        <v>0</v>
      </c>
    </row>
    <row r="13" spans="1:4" ht="30">
      <c r="A13" s="230">
        <v>7</v>
      </c>
      <c r="B13" s="230" t="s">
        <v>646</v>
      </c>
      <c r="C13" s="231" t="s">
        <v>647</v>
      </c>
      <c r="D13" s="230">
        <v>0</v>
      </c>
    </row>
    <row r="14" spans="1:4" ht="30">
      <c r="A14" s="230">
        <v>8</v>
      </c>
      <c r="B14" s="230" t="s">
        <v>648</v>
      </c>
      <c r="C14" s="231" t="s">
        <v>649</v>
      </c>
      <c r="D14" s="230">
        <v>0</v>
      </c>
    </row>
    <row r="15" spans="1:4" ht="30">
      <c r="A15" s="230">
        <v>9</v>
      </c>
      <c r="B15" s="230" t="s">
        <v>650</v>
      </c>
      <c r="C15" s="231" t="s">
        <v>651</v>
      </c>
      <c r="D15" s="230">
        <v>0</v>
      </c>
    </row>
    <row r="16" spans="1:4" ht="30">
      <c r="A16" s="230">
        <v>10</v>
      </c>
      <c r="B16" s="230" t="s">
        <v>652</v>
      </c>
      <c r="C16" s="231" t="s">
        <v>653</v>
      </c>
      <c r="D16" s="230">
        <v>0</v>
      </c>
    </row>
    <row r="17" spans="1:4" ht="30">
      <c r="A17" s="230">
        <v>11</v>
      </c>
      <c r="B17" s="230" t="s">
        <v>654</v>
      </c>
      <c r="C17" s="231" t="s">
        <v>655</v>
      </c>
      <c r="D17" s="230">
        <v>0</v>
      </c>
    </row>
    <row r="18" spans="1:4" ht="30">
      <c r="A18" s="230">
        <v>12</v>
      </c>
      <c r="B18" s="230" t="s">
        <v>656</v>
      </c>
      <c r="C18" s="231" t="s">
        <v>657</v>
      </c>
      <c r="D18" s="230">
        <v>0</v>
      </c>
    </row>
    <row r="19" spans="1:4" ht="30">
      <c r="A19" s="230">
        <v>13</v>
      </c>
      <c r="B19" s="230" t="s">
        <v>658</v>
      </c>
      <c r="C19" s="231" t="s">
        <v>659</v>
      </c>
      <c r="D19" s="230">
        <v>0</v>
      </c>
    </row>
    <row r="20" spans="1:4" ht="30">
      <c r="A20" s="230">
        <v>14</v>
      </c>
      <c r="B20" s="230" t="s">
        <v>660</v>
      </c>
      <c r="C20" s="231" t="s">
        <v>661</v>
      </c>
      <c r="D20" s="230">
        <v>0</v>
      </c>
    </row>
    <row r="21" spans="1:4" ht="30">
      <c r="A21" s="230">
        <v>15</v>
      </c>
      <c r="B21" s="230" t="s">
        <v>662</v>
      </c>
      <c r="C21" s="231" t="s">
        <v>663</v>
      </c>
      <c r="D21" s="230">
        <v>0</v>
      </c>
    </row>
    <row r="22" spans="1:4" ht="30">
      <c r="A22" s="230">
        <v>16</v>
      </c>
      <c r="B22" s="230" t="s">
        <v>664</v>
      </c>
      <c r="C22" s="231" t="s">
        <v>665</v>
      </c>
      <c r="D22" s="230">
        <v>0</v>
      </c>
    </row>
    <row r="23" spans="1:4" ht="30">
      <c r="A23" s="230">
        <v>17</v>
      </c>
      <c r="B23" s="230" t="s">
        <v>666</v>
      </c>
      <c r="C23" s="231" t="s">
        <v>667</v>
      </c>
      <c r="D23" s="230">
        <v>0</v>
      </c>
    </row>
    <row r="24" spans="1:4" ht="30">
      <c r="A24" s="230">
        <v>18</v>
      </c>
      <c r="B24" s="230" t="s">
        <v>668</v>
      </c>
      <c r="C24" s="231" t="s">
        <v>669</v>
      </c>
      <c r="D24" s="230">
        <v>0</v>
      </c>
    </row>
    <row r="25" spans="1:4" ht="30">
      <c r="A25" s="230">
        <v>19</v>
      </c>
      <c r="B25" s="230" t="s">
        <v>670</v>
      </c>
      <c r="C25" s="231" t="s">
        <v>671</v>
      </c>
      <c r="D25" s="230">
        <v>0</v>
      </c>
    </row>
    <row r="26" spans="1:4" ht="30">
      <c r="A26" s="230">
        <v>20</v>
      </c>
      <c r="B26" s="230" t="s">
        <v>672</v>
      </c>
      <c r="C26" s="231" t="s">
        <v>673</v>
      </c>
      <c r="D26" s="230">
        <v>0</v>
      </c>
    </row>
    <row r="27" spans="1:4">
      <c r="A27" s="230"/>
      <c r="B27" s="230" t="s">
        <v>242</v>
      </c>
      <c r="C27" s="231"/>
      <c r="D27" s="23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29" t="s">
        <v>57</v>
      </c>
      <c r="C1" s="229"/>
      <c r="D1" s="22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230">
        <v>1</v>
      </c>
      <c r="B7" s="230" t="s">
        <v>675</v>
      </c>
      <c r="C7" s="230" t="s">
        <v>676</v>
      </c>
      <c r="D7" s="230">
        <v>0</v>
      </c>
    </row>
    <row r="8" spans="1:4">
      <c r="A8" s="230"/>
      <c r="B8" s="230" t="s">
        <v>242</v>
      </c>
      <c r="C8" s="230"/>
      <c r="D8" s="23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tabSelected="1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29" t="s">
        <v>57</v>
      </c>
      <c r="C1" s="229"/>
      <c r="D1" s="229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230">
        <v>1</v>
      </c>
      <c r="B7" s="230" t="s">
        <v>678</v>
      </c>
      <c r="C7" s="230" t="s">
        <v>679</v>
      </c>
      <c r="D7" s="230">
        <v>0</v>
      </c>
    </row>
    <row r="8" spans="1:4">
      <c r="A8" s="230">
        <v>2</v>
      </c>
      <c r="B8" s="230" t="s">
        <v>680</v>
      </c>
      <c r="C8" s="230" t="s">
        <v>681</v>
      </c>
      <c r="D8" s="230">
        <v>0</v>
      </c>
    </row>
    <row r="9" spans="1:4">
      <c r="A9" s="230">
        <v>3</v>
      </c>
      <c r="B9" s="230" t="s">
        <v>680</v>
      </c>
      <c r="C9" s="230" t="s">
        <v>681</v>
      </c>
      <c r="D9" s="230">
        <v>0</v>
      </c>
    </row>
    <row r="10" spans="1:4">
      <c r="A10" s="230">
        <v>4</v>
      </c>
      <c r="B10" s="230" t="s">
        <v>680</v>
      </c>
      <c r="C10" s="230" t="s">
        <v>681</v>
      </c>
      <c r="D10" s="230">
        <v>0</v>
      </c>
    </row>
    <row r="11" spans="1:4">
      <c r="A11" s="230">
        <v>5</v>
      </c>
      <c r="B11" s="230" t="s">
        <v>680</v>
      </c>
      <c r="C11" s="230" t="s">
        <v>681</v>
      </c>
      <c r="D11" s="230">
        <v>0</v>
      </c>
    </row>
    <row r="12" spans="1:4">
      <c r="A12" s="230">
        <v>6</v>
      </c>
      <c r="B12" s="230" t="s">
        <v>682</v>
      </c>
      <c r="C12" s="230" t="s">
        <v>683</v>
      </c>
      <c r="D12" s="230">
        <v>500</v>
      </c>
    </row>
    <row r="13" spans="1:4">
      <c r="A13" s="230">
        <v>7</v>
      </c>
      <c r="B13" s="230" t="s">
        <v>684</v>
      </c>
      <c r="C13" s="230" t="s">
        <v>685</v>
      </c>
      <c r="D13" s="230">
        <v>0</v>
      </c>
    </row>
    <row r="14" spans="1:4">
      <c r="A14" s="230">
        <v>8</v>
      </c>
      <c r="B14" s="230" t="s">
        <v>686</v>
      </c>
      <c r="C14" s="230" t="s">
        <v>687</v>
      </c>
      <c r="D14" s="230">
        <v>0</v>
      </c>
    </row>
    <row r="15" spans="1:4">
      <c r="A15" s="230">
        <v>9</v>
      </c>
      <c r="B15" s="230" t="s">
        <v>688</v>
      </c>
      <c r="C15" s="230" t="s">
        <v>689</v>
      </c>
      <c r="D15" s="230">
        <v>0</v>
      </c>
    </row>
    <row r="16" spans="1:4">
      <c r="A16" s="230">
        <v>10</v>
      </c>
      <c r="B16" s="230" t="s">
        <v>690</v>
      </c>
      <c r="C16" s="230" t="s">
        <v>691</v>
      </c>
      <c r="D16" s="230">
        <v>0</v>
      </c>
    </row>
    <row r="17" spans="1:4">
      <c r="A17" s="230">
        <v>11</v>
      </c>
      <c r="B17" s="230" t="s">
        <v>692</v>
      </c>
      <c r="C17" s="230" t="s">
        <v>693</v>
      </c>
      <c r="D17" s="230">
        <v>500</v>
      </c>
    </row>
    <row r="18" spans="1:4">
      <c r="A18" s="230">
        <v>12</v>
      </c>
      <c r="B18" s="230" t="s">
        <v>694</v>
      </c>
      <c r="C18" s="230" t="s">
        <v>695</v>
      </c>
      <c r="D18" s="230">
        <v>0</v>
      </c>
    </row>
    <row r="19" spans="1:4">
      <c r="A19" s="230"/>
      <c r="B19" s="230" t="s">
        <v>242</v>
      </c>
      <c r="C19" s="230"/>
      <c r="D19" s="230">
        <f>SUM(D7:D18)</f>
        <v>1000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10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2019-08-28T11:25:15Z</cp:lastPrinted>
  <dcterms:created xsi:type="dcterms:W3CDTF">2016-01-04T13:41:28Z</dcterms:created>
  <dcterms:modified xsi:type="dcterms:W3CDTF">2022-12-30T09:44:38Z</dcterms:modified>
</cp:coreProperties>
</file>